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9320" windowHeight="9750" firstSheet="5" activeTab="5"/>
  </bookViews>
  <sheets>
    <sheet name="111" sheetId="29" r:id="rId1"/>
    <sheet name="121" sheetId="1" r:id="rId2"/>
    <sheet name="3" sheetId="26" r:id="rId3"/>
    <sheet name="5" sheetId="28" r:id="rId4"/>
    <sheet name="112, 122" sheetId="4" r:id="rId5"/>
    <sheet name="119, 129" sheetId="2" r:id="rId6"/>
    <sheet name="244" sheetId="5" r:id="rId7"/>
    <sheet name="300" sheetId="6" r:id="rId8"/>
    <sheet name="500" sheetId="18" r:id="rId9"/>
    <sheet name="611,621 " sheetId="10" r:id="rId10"/>
    <sheet name="16" sheetId="22" r:id="rId11"/>
    <sheet name="612,622 " sheetId="11" r:id="rId12"/>
    <sheet name="720" sheetId="13" r:id="rId13"/>
    <sheet name="810" sheetId="14" r:id="rId14"/>
    <sheet name="830,850, 870" sheetId="16" r:id="rId15"/>
    <sheet name="федеральные" sheetId="34" r:id="rId16"/>
  </sheets>
  <definedNames>
    <definedName name="_xlnm.Print_Titles" localSheetId="4">'112, 122'!$17:$17</definedName>
    <definedName name="_xlnm.Print_Titles" localSheetId="6">'244'!$16:$16</definedName>
    <definedName name="_xlnm.Print_Titles" localSheetId="2">'3'!$A:$A,'3'!$6:$7</definedName>
    <definedName name="_xlnm.Print_Titles" localSheetId="3">'5'!$A:$A,'5'!$6:$7</definedName>
    <definedName name="_xlnm.Print_Titles" localSheetId="9">'611,621 '!$16:$16</definedName>
    <definedName name="_xlnm.Print_Titles" localSheetId="14">'830,850, 870'!$17:$17</definedName>
    <definedName name="_xlnm.Print_Area" localSheetId="0">'111'!$A$1:$M$22</definedName>
    <definedName name="_xlnm.Print_Area" localSheetId="4">'112, 122'!$A$1:$T$26</definedName>
    <definedName name="_xlnm.Print_Area" localSheetId="5">'119, 129'!$A$1:$N$21</definedName>
    <definedName name="_xlnm.Print_Area" localSheetId="1">'121'!$A$1:$M$34</definedName>
    <definedName name="_xlnm.Print_Area" localSheetId="10">'16'!$A$1:$S$75</definedName>
    <definedName name="_xlnm.Print_Area" localSheetId="6">'244'!$A$1:$M$64</definedName>
    <definedName name="_xlnm.Print_Area" localSheetId="2">'3'!$A$1:$X$22</definedName>
    <definedName name="_xlnm.Print_Area" localSheetId="7">'300'!$A$1:$K$23</definedName>
    <definedName name="_xlnm.Print_Area" localSheetId="8">'500'!$A$1:$K$23</definedName>
    <definedName name="_xlnm.Print_Area" localSheetId="9">'611,621 '!$A$1:$K$46</definedName>
    <definedName name="_xlnm.Print_Area" localSheetId="11">'612,622 '!$A$1:$K$24</definedName>
    <definedName name="_xlnm.Print_Area" localSheetId="12">'720'!$A$1:$J$21</definedName>
    <definedName name="_xlnm.Print_Area" localSheetId="13">'810'!$A$1:$J$21</definedName>
    <definedName name="_xlnm.Print_Area" localSheetId="14">'830,850, 870'!$A$1:$J$32</definedName>
  </definedNames>
  <calcPr calcId="145621"/>
</workbook>
</file>

<file path=xl/calcChain.xml><?xml version="1.0" encoding="utf-8"?>
<calcChain xmlns="http://schemas.openxmlformats.org/spreadsheetml/2006/main">
  <c r="E20" i="5" l="1"/>
  <c r="E19" i="29" l="1"/>
  <c r="H19" i="13" l="1"/>
  <c r="M18" i="4" l="1"/>
  <c r="N18" i="4"/>
  <c r="O18" i="4"/>
  <c r="P18" i="4"/>
  <c r="Q18" i="4"/>
  <c r="R18" i="4"/>
  <c r="S18" i="4"/>
  <c r="T18" i="4"/>
  <c r="L18" i="4"/>
  <c r="J30" i="1" l="1"/>
  <c r="I30" i="1"/>
  <c r="H30" i="1"/>
  <c r="J25" i="1"/>
  <c r="I25" i="1"/>
  <c r="H25" i="1"/>
  <c r="H20" i="1"/>
  <c r="I20" i="1"/>
  <c r="J20" i="1"/>
  <c r="K18" i="5" l="1"/>
  <c r="E18" i="5"/>
  <c r="I18" i="29"/>
  <c r="H18" i="29"/>
  <c r="H20" i="16" l="1"/>
  <c r="I20" i="16"/>
  <c r="J20" i="16"/>
  <c r="H21" i="16"/>
  <c r="I21" i="16"/>
  <c r="J21" i="16"/>
  <c r="H22" i="16"/>
  <c r="I22" i="16"/>
  <c r="J22" i="16"/>
  <c r="H23" i="16"/>
  <c r="I23" i="16"/>
  <c r="J23" i="16"/>
  <c r="H24" i="16"/>
  <c r="I24" i="16"/>
  <c r="J24" i="16"/>
  <c r="H25" i="16"/>
  <c r="I25" i="16"/>
  <c r="J25" i="16"/>
  <c r="H26" i="16"/>
  <c r="I26" i="16"/>
  <c r="J26" i="16"/>
  <c r="H27" i="16"/>
  <c r="I27" i="16"/>
  <c r="J27" i="16"/>
  <c r="H28" i="16"/>
  <c r="I28" i="16"/>
  <c r="J28" i="16"/>
  <c r="H29" i="16"/>
  <c r="I29" i="16"/>
  <c r="J29" i="16"/>
  <c r="H30" i="16"/>
  <c r="I30" i="16"/>
  <c r="J30" i="16"/>
  <c r="H31" i="16"/>
  <c r="I31" i="16"/>
  <c r="J31" i="16"/>
  <c r="H32" i="16"/>
  <c r="I32" i="16"/>
  <c r="J32" i="16"/>
  <c r="I19" i="16"/>
  <c r="J19" i="16"/>
  <c r="H19" i="16"/>
  <c r="E18" i="16"/>
  <c r="F18" i="16"/>
  <c r="G18" i="16"/>
  <c r="J18" i="14"/>
  <c r="I18" i="14"/>
  <c r="H18" i="14"/>
  <c r="C18" i="13"/>
  <c r="D18" i="13"/>
  <c r="E18" i="13"/>
  <c r="F18" i="13"/>
  <c r="G18" i="13"/>
  <c r="B18" i="13"/>
  <c r="I19" i="13"/>
  <c r="J19" i="13"/>
  <c r="H20" i="13"/>
  <c r="I20" i="13"/>
  <c r="J20" i="13"/>
  <c r="H21" i="13"/>
  <c r="I21" i="13"/>
  <c r="J21" i="13"/>
  <c r="I19" i="18"/>
  <c r="J19" i="18"/>
  <c r="K19" i="18"/>
  <c r="I20" i="18"/>
  <c r="J20" i="18"/>
  <c r="K20" i="18"/>
  <c r="I21" i="18"/>
  <c r="J21" i="18"/>
  <c r="K21" i="18"/>
  <c r="I22" i="18"/>
  <c r="J22" i="18"/>
  <c r="K22" i="18"/>
  <c r="I23" i="18"/>
  <c r="J23" i="18"/>
  <c r="K23" i="18"/>
  <c r="K18" i="18"/>
  <c r="J18" i="18"/>
  <c r="I18" i="18"/>
  <c r="H17" i="18"/>
  <c r="G17" i="18"/>
  <c r="F17" i="18"/>
  <c r="E17" i="18"/>
  <c r="D17" i="18"/>
  <c r="C17" i="18"/>
  <c r="I19" i="11"/>
  <c r="J19" i="11"/>
  <c r="K19" i="11"/>
  <c r="I20" i="11"/>
  <c r="J20" i="11"/>
  <c r="K20" i="11"/>
  <c r="I21" i="11"/>
  <c r="J21" i="11"/>
  <c r="K21" i="11"/>
  <c r="I22" i="11"/>
  <c r="J22" i="11"/>
  <c r="K22" i="11"/>
  <c r="I23" i="11"/>
  <c r="J23" i="11"/>
  <c r="K23" i="11"/>
  <c r="I24" i="11"/>
  <c r="J24" i="11"/>
  <c r="K24" i="11"/>
  <c r="J18" i="11"/>
  <c r="K18" i="11"/>
  <c r="I18" i="11"/>
  <c r="D17" i="11"/>
  <c r="E17" i="11"/>
  <c r="F17" i="11"/>
  <c r="G17" i="11"/>
  <c r="H17" i="11"/>
  <c r="C17" i="11"/>
  <c r="K46" i="10"/>
  <c r="J46" i="10"/>
  <c r="I46" i="10"/>
  <c r="K45" i="10"/>
  <c r="J45" i="10"/>
  <c r="I45" i="10"/>
  <c r="K44" i="10"/>
  <c r="J44" i="10"/>
  <c r="I44" i="10"/>
  <c r="K43" i="10"/>
  <c r="J43" i="10"/>
  <c r="I43" i="10"/>
  <c r="K42" i="10"/>
  <c r="J42" i="10"/>
  <c r="I42" i="10"/>
  <c r="K41" i="10"/>
  <c r="J41" i="10"/>
  <c r="I41" i="10"/>
  <c r="K40" i="10"/>
  <c r="J40" i="10"/>
  <c r="I40" i="10"/>
  <c r="K39" i="10"/>
  <c r="J39" i="10"/>
  <c r="I39" i="10"/>
  <c r="K38" i="10"/>
  <c r="J38" i="10"/>
  <c r="J35" i="10" s="1"/>
  <c r="I38" i="10"/>
  <c r="K37" i="10"/>
  <c r="J37" i="10"/>
  <c r="I37" i="10"/>
  <c r="I35" i="10" s="1"/>
  <c r="K36" i="10"/>
  <c r="J36" i="10"/>
  <c r="I36" i="10"/>
  <c r="I19" i="10"/>
  <c r="J19" i="10"/>
  <c r="K19" i="10"/>
  <c r="I20" i="10"/>
  <c r="J20" i="10"/>
  <c r="K20" i="10"/>
  <c r="I21" i="10"/>
  <c r="J21" i="10"/>
  <c r="K21" i="10"/>
  <c r="I22" i="10"/>
  <c r="J22" i="10"/>
  <c r="K22" i="10"/>
  <c r="I23" i="10"/>
  <c r="J23" i="10"/>
  <c r="K23" i="10"/>
  <c r="I24" i="10"/>
  <c r="J24" i="10"/>
  <c r="K24" i="10"/>
  <c r="I25" i="10"/>
  <c r="J25" i="10"/>
  <c r="K25" i="10"/>
  <c r="I26" i="10"/>
  <c r="J26" i="10"/>
  <c r="K26" i="10"/>
  <c r="I27" i="10"/>
  <c r="J27" i="10"/>
  <c r="K27" i="10"/>
  <c r="I28" i="10"/>
  <c r="J28" i="10"/>
  <c r="K28" i="10"/>
  <c r="I29" i="10"/>
  <c r="J29" i="10"/>
  <c r="K29" i="10"/>
  <c r="I30" i="10"/>
  <c r="J30" i="10"/>
  <c r="K30" i="10"/>
  <c r="I31" i="10"/>
  <c r="J31" i="10"/>
  <c r="K31" i="10"/>
  <c r="I32" i="10"/>
  <c r="J32" i="10"/>
  <c r="K32" i="10"/>
  <c r="I33" i="10"/>
  <c r="J33" i="10"/>
  <c r="K33" i="10"/>
  <c r="I34" i="10"/>
  <c r="J34" i="10"/>
  <c r="K34" i="10"/>
  <c r="J18" i="10"/>
  <c r="K18" i="10"/>
  <c r="I18" i="10"/>
  <c r="F35" i="10"/>
  <c r="F17" i="10" s="1"/>
  <c r="G35" i="10"/>
  <c r="G17" i="10" s="1"/>
  <c r="H35" i="10"/>
  <c r="H17" i="10" s="1"/>
  <c r="I19" i="6"/>
  <c r="J19" i="6"/>
  <c r="K19" i="6"/>
  <c r="I20" i="6"/>
  <c r="J20" i="6"/>
  <c r="K20" i="6"/>
  <c r="I21" i="6"/>
  <c r="J21" i="6"/>
  <c r="K21" i="6"/>
  <c r="I22" i="6"/>
  <c r="J22" i="6"/>
  <c r="K22" i="6"/>
  <c r="I23" i="6"/>
  <c r="J23" i="6"/>
  <c r="K23" i="6"/>
  <c r="J18" i="6"/>
  <c r="K18" i="6"/>
  <c r="I18" i="6"/>
  <c r="F17" i="6"/>
  <c r="G17" i="6"/>
  <c r="H17" i="6"/>
  <c r="M64" i="5"/>
  <c r="L64" i="5"/>
  <c r="M63" i="5"/>
  <c r="L63" i="5"/>
  <c r="M62" i="5"/>
  <c r="L62" i="5"/>
  <c r="M61" i="5"/>
  <c r="L61" i="5"/>
  <c r="M60" i="5"/>
  <c r="L60" i="5"/>
  <c r="M59" i="5"/>
  <c r="L59" i="5"/>
  <c r="M58" i="5"/>
  <c r="L58" i="5"/>
  <c r="M57" i="5"/>
  <c r="L57" i="5"/>
  <c r="M56" i="5"/>
  <c r="L56" i="5"/>
  <c r="M55" i="5"/>
  <c r="L55" i="5"/>
  <c r="M54" i="5"/>
  <c r="L54" i="5"/>
  <c r="M53" i="5"/>
  <c r="L53" i="5"/>
  <c r="M52" i="5"/>
  <c r="L52" i="5"/>
  <c r="M51" i="5"/>
  <c r="L51" i="5"/>
  <c r="M50" i="5"/>
  <c r="L50" i="5"/>
  <c r="M49" i="5"/>
  <c r="L49" i="5"/>
  <c r="L47" i="5" s="1"/>
  <c r="M48" i="5"/>
  <c r="L48" i="5"/>
  <c r="M46" i="5"/>
  <c r="L46" i="5"/>
  <c r="M45" i="5"/>
  <c r="L45" i="5"/>
  <c r="M44" i="5"/>
  <c r="L44" i="5"/>
  <c r="M43" i="5"/>
  <c r="L43" i="5"/>
  <c r="M42" i="5"/>
  <c r="L42" i="5"/>
  <c r="M41" i="5"/>
  <c r="L41" i="5"/>
  <c r="M40" i="5"/>
  <c r="L40" i="5"/>
  <c r="M39" i="5"/>
  <c r="L39" i="5"/>
  <c r="M38" i="5"/>
  <c r="L38" i="5"/>
  <c r="M37" i="5"/>
  <c r="L37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L19" i="5"/>
  <c r="M19" i="5"/>
  <c r="L20" i="5"/>
  <c r="M20" i="5"/>
  <c r="L21" i="5"/>
  <c r="M21" i="5"/>
  <c r="L22" i="5"/>
  <c r="M22" i="5"/>
  <c r="L23" i="5"/>
  <c r="M23" i="5"/>
  <c r="L24" i="5"/>
  <c r="M24" i="5"/>
  <c r="L18" i="5"/>
  <c r="M18" i="5"/>
  <c r="F47" i="5"/>
  <c r="G47" i="5"/>
  <c r="H47" i="5"/>
  <c r="I47" i="5"/>
  <c r="J47" i="5"/>
  <c r="J36" i="5"/>
  <c r="I36" i="5"/>
  <c r="H36" i="5"/>
  <c r="F36" i="5"/>
  <c r="G36" i="5"/>
  <c r="J25" i="5"/>
  <c r="I25" i="5"/>
  <c r="H25" i="5"/>
  <c r="K18" i="2"/>
  <c r="J18" i="2"/>
  <c r="I18" i="2"/>
  <c r="F21" i="2"/>
  <c r="L21" i="2" s="1"/>
  <c r="Q23" i="4"/>
  <c r="P23" i="4"/>
  <c r="O23" i="4"/>
  <c r="L22" i="4"/>
  <c r="R22" i="4" s="1"/>
  <c r="Q19" i="4"/>
  <c r="P19" i="4"/>
  <c r="O19" i="4"/>
  <c r="J18" i="29"/>
  <c r="H18" i="13" l="1"/>
  <c r="J18" i="13"/>
  <c r="I18" i="13"/>
  <c r="K35" i="10"/>
  <c r="J17" i="18"/>
  <c r="I18" i="16"/>
  <c r="I17" i="5"/>
  <c r="J17" i="5"/>
  <c r="J17" i="11"/>
  <c r="I17" i="11"/>
  <c r="I17" i="18"/>
  <c r="M25" i="5"/>
  <c r="L36" i="5"/>
  <c r="H18" i="16"/>
  <c r="J18" i="16"/>
  <c r="K17" i="18"/>
  <c r="K17" i="11"/>
  <c r="I17" i="10"/>
  <c r="K17" i="10"/>
  <c r="J17" i="10"/>
  <c r="I17" i="6"/>
  <c r="K17" i="6"/>
  <c r="J17" i="6"/>
  <c r="L25" i="5"/>
  <c r="M36" i="5"/>
  <c r="H17" i="5"/>
  <c r="M47" i="5"/>
  <c r="H19" i="1"/>
  <c r="J19" i="1" s="1"/>
  <c r="D17" i="6"/>
  <c r="E17" i="6"/>
  <c r="C17" i="6"/>
  <c r="E34" i="5"/>
  <c r="K34" i="5" s="1"/>
  <c r="M17" i="5" l="1"/>
  <c r="L17" i="5"/>
  <c r="I19" i="1"/>
  <c r="E45" i="5"/>
  <c r="K45" i="5" s="1"/>
  <c r="E19" i="5" l="1"/>
  <c r="K19" i="5" s="1"/>
  <c r="F25" i="5"/>
  <c r="F17" i="5" s="1"/>
  <c r="G25" i="5"/>
  <c r="G17" i="5" s="1"/>
  <c r="E33" i="5"/>
  <c r="K33" i="5" s="1"/>
  <c r="E41" i="5"/>
  <c r="K41" i="5" s="1"/>
  <c r="E63" i="5"/>
  <c r="K63" i="5" s="1"/>
  <c r="E62" i="5"/>
  <c r="K62" i="5" s="1"/>
  <c r="E61" i="5"/>
  <c r="K61" i="5" s="1"/>
  <c r="E60" i="5"/>
  <c r="K60" i="5" s="1"/>
  <c r="E40" i="5"/>
  <c r="K40" i="5" s="1"/>
  <c r="E39" i="5"/>
  <c r="K39" i="5" s="1"/>
  <c r="E38" i="5"/>
  <c r="K38" i="5" s="1"/>
  <c r="E37" i="5"/>
  <c r="E59" i="5"/>
  <c r="K59" i="5" s="1"/>
  <c r="E64" i="5"/>
  <c r="K64" i="5" s="1"/>
  <c r="E58" i="5"/>
  <c r="K58" i="5" s="1"/>
  <c r="E57" i="5"/>
  <c r="K57" i="5" s="1"/>
  <c r="E56" i="5"/>
  <c r="K56" i="5" s="1"/>
  <c r="E55" i="5"/>
  <c r="K55" i="5" s="1"/>
  <c r="E54" i="5"/>
  <c r="K54" i="5" s="1"/>
  <c r="E53" i="5"/>
  <c r="K53" i="5" s="1"/>
  <c r="E52" i="5"/>
  <c r="K52" i="5" s="1"/>
  <c r="E51" i="5"/>
  <c r="K51" i="5" s="1"/>
  <c r="E42" i="5"/>
  <c r="K42" i="5" s="1"/>
  <c r="E50" i="5"/>
  <c r="K50" i="5" s="1"/>
  <c r="E49" i="5"/>
  <c r="K49" i="5" s="1"/>
  <c r="E48" i="5"/>
  <c r="K48" i="5" s="1"/>
  <c r="E46" i="5"/>
  <c r="K46" i="5" s="1"/>
  <c r="E44" i="5"/>
  <c r="K44" i="5" s="1"/>
  <c r="E43" i="5"/>
  <c r="K43" i="5" s="1"/>
  <c r="E24" i="5"/>
  <c r="K24" i="5" s="1"/>
  <c r="E35" i="5"/>
  <c r="K35" i="5" s="1"/>
  <c r="E23" i="5"/>
  <c r="K23" i="5" s="1"/>
  <c r="E22" i="5"/>
  <c r="K22" i="5" s="1"/>
  <c r="E21" i="5"/>
  <c r="K21" i="5" s="1"/>
  <c r="K20" i="5"/>
  <c r="E27" i="5"/>
  <c r="K27" i="5" s="1"/>
  <c r="E28" i="5"/>
  <c r="K28" i="5" s="1"/>
  <c r="E29" i="5"/>
  <c r="K29" i="5" s="1"/>
  <c r="E30" i="5"/>
  <c r="K30" i="5" s="1"/>
  <c r="E31" i="5"/>
  <c r="K31" i="5" s="1"/>
  <c r="E32" i="5"/>
  <c r="K32" i="5" s="1"/>
  <c r="E26" i="5"/>
  <c r="K26" i="5" s="1"/>
  <c r="F20" i="2"/>
  <c r="L20" i="2" s="1"/>
  <c r="L18" i="2" s="1"/>
  <c r="G20" i="2"/>
  <c r="M20" i="2" s="1"/>
  <c r="H20" i="2"/>
  <c r="N20" i="2" s="1"/>
  <c r="G21" i="2"/>
  <c r="M21" i="2" s="1"/>
  <c r="H21" i="2"/>
  <c r="N21" i="2" s="1"/>
  <c r="H19" i="2"/>
  <c r="N19" i="2" s="1"/>
  <c r="G19" i="2"/>
  <c r="M19" i="2" s="1"/>
  <c r="F19" i="2"/>
  <c r="L19" i="2" s="1"/>
  <c r="E22" i="29"/>
  <c r="E21" i="29"/>
  <c r="E20" i="29"/>
  <c r="E34" i="1"/>
  <c r="E33" i="1"/>
  <c r="E32" i="1"/>
  <c r="E31" i="1"/>
  <c r="E29" i="1"/>
  <c r="E28" i="1"/>
  <c r="E27" i="1"/>
  <c r="E26" i="1"/>
  <c r="E24" i="1"/>
  <c r="E22" i="1"/>
  <c r="E23" i="1"/>
  <c r="E21" i="1"/>
  <c r="E20" i="1" l="1"/>
  <c r="E25" i="1"/>
  <c r="E30" i="1"/>
  <c r="E18" i="29"/>
  <c r="K18" i="29" s="1"/>
  <c r="N18" i="2"/>
  <c r="F22" i="1"/>
  <c r="L22" i="1" s="1"/>
  <c r="K22" i="1"/>
  <c r="G33" i="1"/>
  <c r="M33" i="1" s="1"/>
  <c r="K33" i="1"/>
  <c r="F24" i="1"/>
  <c r="L24" i="1" s="1"/>
  <c r="K24" i="1"/>
  <c r="G29" i="1"/>
  <c r="M29" i="1" s="1"/>
  <c r="K29" i="1"/>
  <c r="F34" i="1"/>
  <c r="L34" i="1" s="1"/>
  <c r="K34" i="1"/>
  <c r="G21" i="1"/>
  <c r="K21" i="1"/>
  <c r="F26" i="1"/>
  <c r="K26" i="1"/>
  <c r="G23" i="1"/>
  <c r="M23" i="1" s="1"/>
  <c r="K23" i="1"/>
  <c r="G27" i="1"/>
  <c r="M27" i="1" s="1"/>
  <c r="K27" i="1"/>
  <c r="F32" i="1"/>
  <c r="L32" i="1" s="1"/>
  <c r="K32" i="1"/>
  <c r="G28" i="1"/>
  <c r="M28" i="1" s="1"/>
  <c r="K28" i="1"/>
  <c r="G31" i="1"/>
  <c r="K31" i="1"/>
  <c r="K30" i="1" s="1"/>
  <c r="K25" i="5"/>
  <c r="K47" i="5"/>
  <c r="K37" i="5"/>
  <c r="K36" i="5" s="1"/>
  <c r="E36" i="5"/>
  <c r="M18" i="2"/>
  <c r="F22" i="29"/>
  <c r="L22" i="29" s="1"/>
  <c r="K22" i="29"/>
  <c r="G19" i="29"/>
  <c r="M19" i="29" s="1"/>
  <c r="K19" i="29"/>
  <c r="F20" i="29"/>
  <c r="L20" i="29" s="1"/>
  <c r="K20" i="29"/>
  <c r="G21" i="29"/>
  <c r="M21" i="29" s="1"/>
  <c r="K21" i="29"/>
  <c r="F18" i="2"/>
  <c r="E47" i="5"/>
  <c r="E25" i="5"/>
  <c r="E17" i="5" s="1"/>
  <c r="G18" i="2"/>
  <c r="F19" i="29"/>
  <c r="L19" i="29" s="1"/>
  <c r="H18" i="2"/>
  <c r="G22" i="29"/>
  <c r="M22" i="29" s="1"/>
  <c r="F21" i="29"/>
  <c r="G20" i="29"/>
  <c r="M20" i="29" s="1"/>
  <c r="F31" i="1"/>
  <c r="G26" i="1"/>
  <c r="F29" i="1"/>
  <c r="L29" i="1" s="1"/>
  <c r="G34" i="1"/>
  <c r="M34" i="1" s="1"/>
  <c r="G24" i="1"/>
  <c r="M24" i="1" s="1"/>
  <c r="G32" i="1"/>
  <c r="M32" i="1" s="1"/>
  <c r="F21" i="1"/>
  <c r="G22" i="1"/>
  <c r="M22" i="1" s="1"/>
  <c r="F33" i="1"/>
  <c r="L33" i="1" s="1"/>
  <c r="F27" i="1"/>
  <c r="L27" i="1" s="1"/>
  <c r="F23" i="1"/>
  <c r="L23" i="1" s="1"/>
  <c r="F28" i="1"/>
  <c r="L28" i="1" s="1"/>
  <c r="M26" i="1" l="1"/>
  <c r="M25" i="1" s="1"/>
  <c r="G25" i="1"/>
  <c r="M31" i="1"/>
  <c r="M30" i="1" s="1"/>
  <c r="G30" i="1"/>
  <c r="M21" i="1"/>
  <c r="M20" i="1" s="1"/>
  <c r="G20" i="1"/>
  <c r="L31" i="1"/>
  <c r="L30" i="1" s="1"/>
  <c r="F30" i="1"/>
  <c r="K25" i="1"/>
  <c r="L26" i="1"/>
  <c r="L25" i="1" s="1"/>
  <c r="F25" i="1"/>
  <c r="L21" i="1"/>
  <c r="L20" i="1" s="1"/>
  <c r="F20" i="1"/>
  <c r="K20" i="1"/>
  <c r="K17" i="5"/>
  <c r="F18" i="29"/>
  <c r="L18" i="29" s="1"/>
  <c r="L21" i="29"/>
  <c r="G18" i="29"/>
  <c r="M18" i="29" s="1"/>
  <c r="E19" i="1"/>
  <c r="K19" i="1" l="1"/>
  <c r="F19" i="1"/>
  <c r="G19" i="1"/>
  <c r="M19" i="1" l="1"/>
  <c r="L19" i="1"/>
  <c r="C18" i="16"/>
  <c r="D18" i="16"/>
  <c r="B18" i="16"/>
  <c r="C35" i="10"/>
  <c r="C17" i="10" s="1"/>
  <c r="D35" i="10"/>
  <c r="D17" i="10" s="1"/>
  <c r="E35" i="10"/>
  <c r="E17" i="10" s="1"/>
  <c r="L20" i="4"/>
  <c r="R20" i="4" s="1"/>
  <c r="M20" i="4"/>
  <c r="S20" i="4" s="1"/>
  <c r="N20" i="4"/>
  <c r="T20" i="4" s="1"/>
  <c r="N21" i="4"/>
  <c r="T21" i="4" s="1"/>
  <c r="M21" i="4"/>
  <c r="S21" i="4" s="1"/>
  <c r="L21" i="4"/>
  <c r="R21" i="4" s="1"/>
  <c r="N26" i="4"/>
  <c r="T26" i="4" s="1"/>
  <c r="M26" i="4"/>
  <c r="S26" i="4" s="1"/>
  <c r="L26" i="4"/>
  <c r="R26" i="4" s="1"/>
  <c r="N25" i="4"/>
  <c r="T25" i="4" s="1"/>
  <c r="M25" i="4"/>
  <c r="S25" i="4" s="1"/>
  <c r="L25" i="4"/>
  <c r="R25" i="4" s="1"/>
  <c r="M22" i="4"/>
  <c r="S22" i="4" s="1"/>
  <c r="N22" i="4"/>
  <c r="T22" i="4" s="1"/>
  <c r="L24" i="4"/>
  <c r="R24" i="4" s="1"/>
  <c r="M24" i="4"/>
  <c r="S24" i="4" s="1"/>
  <c r="N24" i="4"/>
  <c r="T24" i="4" s="1"/>
  <c r="S19" i="4" l="1"/>
  <c r="R23" i="4"/>
  <c r="R19" i="4"/>
  <c r="T19" i="4"/>
  <c r="S23" i="4"/>
  <c r="T23" i="4"/>
  <c r="N23" i="4"/>
  <c r="M23" i="4"/>
  <c r="N19" i="4"/>
  <c r="L23" i="4"/>
  <c r="M19" i="4"/>
  <c r="L19" i="4"/>
</calcChain>
</file>

<file path=xl/sharedStrings.xml><?xml version="1.0" encoding="utf-8"?>
<sst xmlns="http://schemas.openxmlformats.org/spreadsheetml/2006/main" count="750" uniqueCount="311">
  <si>
    <t>Итого</t>
  </si>
  <si>
    <t>Корреспондент</t>
  </si>
  <si>
    <t>Ведомство</t>
  </si>
  <si>
    <t>Подраздел</t>
  </si>
  <si>
    <t>Целевая статья</t>
  </si>
  <si>
    <t>Вид расходов</t>
  </si>
  <si>
    <t>Дополнительная классификация</t>
  </si>
  <si>
    <t>Региональная классификация</t>
  </si>
  <si>
    <t xml:space="preserve">КБК: </t>
  </si>
  <si>
    <t xml:space="preserve">База для расчета </t>
  </si>
  <si>
    <t>Ставка для расчета</t>
  </si>
  <si>
    <t>Виды выплат</t>
  </si>
  <si>
    <t>5</t>
  </si>
  <si>
    <t>6</t>
  </si>
  <si>
    <t>7</t>
  </si>
  <si>
    <t>8</t>
  </si>
  <si>
    <t>Всего</t>
  </si>
  <si>
    <t>Доп. Классификация</t>
  </si>
  <si>
    <t>2018 год</t>
  </si>
  <si>
    <t>Наименование показателя</t>
  </si>
  <si>
    <t>3</t>
  </si>
  <si>
    <t>начисления на выплаты по оплате труда</t>
  </si>
  <si>
    <t>2</t>
  </si>
  <si>
    <t>медикаменты</t>
  </si>
  <si>
    <t>питание</t>
  </si>
  <si>
    <t>по государственным гарантиям</t>
  </si>
  <si>
    <t>Обоснование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</si>
  <si>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Уплата налога на имущество организаций</t>
  </si>
  <si>
    <t>Уплата земельного налога</t>
  </si>
  <si>
    <t>Транспортный налог</t>
  </si>
  <si>
    <t>Плата за загрязнение окружающей среды</t>
  </si>
  <si>
    <t>Государственные пошлины (в том числе уплата государственной пошлины учреждением-ответчиком по решению суда), сборы (в том числе, консульские)</t>
  </si>
  <si>
    <t>Штрафы, пени (в том числе за несвоевременную уплату налогов и сборов)</t>
  </si>
  <si>
    <t>Погашение задолженности по налогам, сборам и иным обязательным платежам (в том числе организацией-правопреемником)</t>
  </si>
  <si>
    <r>
      <t xml:space="preserve">Иные налоги, сборы в бюджеты бюджетной системы Российской Федерации </t>
    </r>
    <r>
      <rPr>
        <strike/>
        <sz val="14"/>
        <color rgb="FFFF0000"/>
        <rFont val="Times New Roman"/>
        <family val="1"/>
        <charset val="204"/>
      </rPr>
      <t/>
    </r>
  </si>
  <si>
    <t xml:space="preserve">Платежи в форме паевых, членских и иных взносов (за исключением взносов в международные организации)
</t>
  </si>
  <si>
    <t>Расходы на внесение денежных средств в качестве обеспечения заявок при проведении конкурсов и аукционов на 
поставку товаров, работ, услуг для государственных (муниципальных) нужд, в случаях, предусмотренных Федеральным законом от 5 апреля 2013 года № 44-ФЗ "О контрактной системе в сфере закупок товаров, работ, услуг для обеспечения государственных и муниципальных нужд"</t>
  </si>
  <si>
    <t>Расходы по возмещению ущерба гражданам и юридическим лицам, понесенного ими в результате отчуждения принадлежащего им имущества</t>
  </si>
  <si>
    <t>Другие расходы</t>
  </si>
  <si>
    <t>4</t>
  </si>
  <si>
    <t>611 (621)</t>
  </si>
  <si>
    <t>612 (613, 622)</t>
  </si>
  <si>
    <t>500</t>
  </si>
  <si>
    <t>1301</t>
  </si>
  <si>
    <t>заработная плата</t>
  </si>
  <si>
    <t xml:space="preserve"> - педагогические работники образовательных учреждений общего образования</t>
  </si>
  <si>
    <t xml:space="preserve"> - педагогические работники дошкольных образовательных учреждений</t>
  </si>
  <si>
    <t xml:space="preserve"> - педагогические работники учреждений дополнительного образования детей</t>
  </si>
  <si>
    <t xml:space="preserve"> - преподаватели и мастера производственного обучения образовательных учреждений начального  и среднего профессионального образования</t>
  </si>
  <si>
    <t xml:space="preserve"> - работники учреждений культуры </t>
  </si>
  <si>
    <t xml:space="preserve"> - социальные работники</t>
  </si>
  <si>
    <t>Наиме-
нование   государственной услуги (работы)</t>
  </si>
  <si>
    <t>наиме-нование</t>
  </si>
  <si>
    <t>всего</t>
  </si>
  <si>
    <t>где,</t>
  </si>
  <si>
    <t xml:space="preserve">     Код расходов по БК     </t>
  </si>
  <si>
    <t>целевая статья</t>
  </si>
  <si>
    <t xml:space="preserve">                                                  Всего </t>
  </si>
  <si>
    <t xml:space="preserve">         Код расходов по БК          </t>
  </si>
  <si>
    <t xml:space="preserve">                               Всего </t>
  </si>
  <si>
    <t>112 (122)</t>
  </si>
  <si>
    <t xml:space="preserve">Обоснование бюджетных ассигнований по межбюджетным трансфертам </t>
  </si>
  <si>
    <t>материальные затраты, из них</t>
  </si>
  <si>
    <t xml:space="preserve">Приложение 21
к Порядку </t>
  </si>
  <si>
    <t xml:space="preserve">Приложение 20
к Порядку </t>
  </si>
  <si>
    <t xml:space="preserve">Приложение 13
к Порядку </t>
  </si>
  <si>
    <t xml:space="preserve">Приложение 8
к Порядку </t>
  </si>
  <si>
    <t xml:space="preserve">Приложение 7
к Порядку </t>
  </si>
  <si>
    <t>(представляется отдельно на каждый финансовый год)*</t>
  </si>
  <si>
    <t>Категории работников</t>
  </si>
  <si>
    <t>КБК</t>
  </si>
  <si>
    <t xml:space="preserve">Соотношение средней заработной платы работников и средней по региону согласно дорожной карте, % </t>
  </si>
  <si>
    <t>Штатная численность работников на _____ год, шт. ед.</t>
  </si>
  <si>
    <t>Среднесписочная численность работников на _____ год, человек</t>
  </si>
  <si>
    <r>
      <t xml:space="preserve">Прогнозный размер заработной  платы работников </t>
    </r>
    <r>
      <rPr>
        <b/>
        <sz val="11"/>
        <color indexed="8"/>
        <rFont val="Times New Roman"/>
        <family val="1"/>
        <charset val="204"/>
      </rPr>
      <t>на _____ год</t>
    </r>
    <r>
      <rPr>
        <sz val="11"/>
        <color indexed="8"/>
        <rFont val="Times New Roman"/>
        <family val="1"/>
        <charset val="204"/>
      </rPr>
      <t xml:space="preserve">, рублей </t>
    </r>
  </si>
  <si>
    <t>Предусмотрено в ОБАС на ________ год, тыс. рублей</t>
  </si>
  <si>
    <t>Дополнительная потребность на ________ год, тыс. рублей</t>
  </si>
  <si>
    <t>Объем средств, планируемый направить в ________ году за счет мероприятий по оптимизации, тыс. рублей</t>
  </si>
  <si>
    <t>Среднемесячная заработная плата в общем образовании</t>
  </si>
  <si>
    <t>Среднемесячная заработная плата учителей</t>
  </si>
  <si>
    <t>Всего по всем категориям</t>
  </si>
  <si>
    <t>Итого по категориям, предусмотренным "майскими" указами, в том числе:</t>
  </si>
  <si>
    <t xml:space="preserve"> - педагогические работники учреждений для детей-сирот и детей, оставшихся без попечения родителей </t>
  </si>
  <si>
    <t xml:space="preserve"> - врачи </t>
  </si>
  <si>
    <t xml:space="preserve"> - средний медицинский персонал</t>
  </si>
  <si>
    <t xml:space="preserve"> -  младший медицинский персонал </t>
  </si>
  <si>
    <t>Прочий персонал</t>
  </si>
  <si>
    <t>в том числе административно-управленческий персонал</t>
  </si>
  <si>
    <t>* дополнительно представляется по каждому учреждению</t>
  </si>
  <si>
    <t>(представляется отдельно на каждый финансовый год)</t>
  </si>
  <si>
    <t>МУНИЦИПАЛЬНЫЕ УЧРЕЖДЕНИЯ - СУБВЕНЦИЯ</t>
  </si>
  <si>
    <t>2019 год</t>
  </si>
  <si>
    <t xml:space="preserve">Наименование органа, осуществляющего  функции и полномочия учредителя </t>
  </si>
  <si>
    <t>общехозяйственные расходы</t>
  </si>
  <si>
    <t>расходы непосредственно связанный с оказанием услуг</t>
  </si>
  <si>
    <t xml:space="preserve">приме-чания </t>
  </si>
  <si>
    <r>
      <t>З</t>
    </r>
    <r>
      <rPr>
        <vertAlign val="subscript"/>
        <sz val="14"/>
        <color theme="1"/>
        <rFont val="Times New Roman"/>
        <family val="1"/>
        <charset val="204"/>
      </rPr>
      <t>от</t>
    </r>
    <r>
      <rPr>
        <sz val="14"/>
        <color theme="1"/>
        <rFont val="Times New Roman"/>
        <family val="1"/>
        <charset val="204"/>
      </rPr>
      <t xml:space="preserve"> – затраты на оплату труда и начисления на выплаты по оплате труда работников, непосредственно связанные с оказанием государственной услуги;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</si>
  <si>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и</t>
    </r>
    <r>
      <rPr>
        <sz val="14"/>
        <color theme="1"/>
        <rFont val="Times New Roman"/>
        <family val="1"/>
        <charset val="204"/>
      </rPr>
      <t xml:space="preserve"> - иные затраты, непосредственно связанные с оказанием государственной услуги; 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</si>
  <si>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мат</t>
    </r>
    <r>
      <rPr>
        <sz val="14"/>
        <color theme="1"/>
        <rFont val="Times New Roman"/>
        <family val="1"/>
        <charset val="204"/>
      </rPr>
      <t xml:space="preserve"> – затраты на приобретение материальных запасов и особо ценного движимого имущества, непосредственно связанные с оказанием государственной услуги;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</si>
  <si>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ком</t>
    </r>
    <r>
      <rPr>
        <sz val="14"/>
        <color theme="1"/>
        <rFont val="Times New Roman"/>
        <family val="1"/>
        <charset val="204"/>
      </rPr>
      <t xml:space="preserve"> - затраты на коммунальные услуги;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</si>
  <si>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от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</si>
  <si>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мат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</si>
  <si>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и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</si>
  <si>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ком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</si>
  <si>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сни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</si>
  <si>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сди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</si>
  <si>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св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</si>
  <si>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тр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</si>
  <si>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пр</t>
    </r>
  </si>
  <si>
    <r>
      <t>З</t>
    </r>
    <r>
      <rPr>
        <sz val="10"/>
        <color theme="1"/>
        <rFont val="Times New Roman"/>
        <family val="1"/>
        <charset val="204"/>
      </rPr>
      <t>сди</t>
    </r>
    <r>
      <rPr>
        <sz val="14"/>
        <color theme="1"/>
        <rFont val="Times New Roman"/>
        <family val="1"/>
        <charset val="204"/>
      </rPr>
      <t xml:space="preserve"> – затраты на содержание объектов особо ценного движимого имущества;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</si>
  <si>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сни</t>
    </r>
    <r>
      <rPr>
        <sz val="14"/>
        <color theme="1"/>
        <rFont val="Times New Roman"/>
        <family val="1"/>
        <charset val="204"/>
      </rPr>
      <t xml:space="preserve"> - затраты на содеражение объектов недвижимого имущества (в том числе затары на арендные платежи);</t>
    </r>
  </si>
  <si>
    <r>
      <t>З</t>
    </r>
    <r>
      <rPr>
        <sz val="10"/>
        <color theme="1"/>
        <rFont val="Times New Roman"/>
        <family val="1"/>
        <charset val="204"/>
      </rPr>
      <t xml:space="preserve">св  </t>
    </r>
    <r>
      <rPr>
        <sz val="14"/>
        <color theme="1"/>
        <rFont val="Times New Roman"/>
        <family val="1"/>
        <charset val="204"/>
      </rPr>
      <t>– затраты на сприобретение услуг связи;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</si>
  <si>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тр</t>
    </r>
    <r>
      <rPr>
        <sz val="14"/>
        <color theme="1"/>
        <rFont val="Times New Roman"/>
        <family val="1"/>
        <charset val="204"/>
      </rPr>
      <t xml:space="preserve"> – затраты на приобретение транспортных услуг;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</si>
  <si>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отпр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</si>
  <si>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отпр</t>
    </r>
    <r>
      <rPr>
        <sz val="14"/>
        <color theme="1"/>
        <rFont val="Times New Roman"/>
        <family val="1"/>
        <charset val="204"/>
      </rPr>
      <t xml:space="preserve"> - затраты на  на оплату труда и начисления на выплаты по оплате труда работников, которые не принимают непосредственного участия в оказании государственной услуги, включая административно-управленческий персонал;</t>
    </r>
  </si>
  <si>
    <r>
      <t>З</t>
    </r>
    <r>
      <rPr>
        <vertAlign val="subscript"/>
        <sz val="14"/>
        <color theme="1"/>
        <rFont val="Times New Roman"/>
        <family val="1"/>
        <charset val="204"/>
      </rPr>
      <t>пр</t>
    </r>
    <r>
      <rPr>
        <sz val="14"/>
        <color theme="1"/>
        <rFont val="Times New Roman"/>
        <family val="1"/>
        <charset val="204"/>
      </rPr>
      <t xml:space="preserve"> - затраты на прочие общехозяйственные нужды</t>
    </r>
  </si>
  <si>
    <t>раздел подраздел</t>
  </si>
  <si>
    <t>единица измере-ния</t>
  </si>
  <si>
    <t xml:space="preserve">   Итого по государственной услуге</t>
  </si>
  <si>
    <t xml:space="preserve">   Итого по государственной работе</t>
  </si>
  <si>
    <t xml:space="preserve">  Объем средств, рублей </t>
  </si>
  <si>
    <t>2. Объемы средств на финансовое обеспечение выполнения государственного задания на оказание государственных услуг (выполнение работ) за исключением затрат на уплату налогов, в качестве объекта налогообложения по которым признается имущество учреждения и затрат на содержание имущества учреждения, не используемого для оказания государственных услуг (выполнения работ)</t>
  </si>
  <si>
    <t>3. Объемы на финансовое обеспечение затрат на уплату налогов, в качестве объекта налогообложения по которым признается имущество учреждения и затрат на содержание имущества учреждения, не используемого для оказания государственных услуг (выполнения работ)</t>
  </si>
  <si>
    <t xml:space="preserve">Всего </t>
  </si>
  <si>
    <t>4. Объемы бюджетных ассигнований областного бюджета на предоставление субсидий на финансовое обеспечение выполнения государственного задания на оказание государственных услуг (выполнение работ)</t>
  </si>
  <si>
    <t xml:space="preserve">Код расходов по БК          </t>
  </si>
  <si>
    <t xml:space="preserve">  Объем бюджетных ассигнований из областного бюджета, рублей  </t>
  </si>
  <si>
    <t>Объем внебюджетных поступлений, рублей</t>
  </si>
  <si>
    <t>Ставка для расчета, рублей</t>
  </si>
  <si>
    <t>Количество дней (месяцев) выплат</t>
  </si>
  <si>
    <t>Количество человек получающих выплату</t>
  </si>
  <si>
    <t>Объем государственной услуги (работы)</t>
  </si>
  <si>
    <t xml:space="preserve">   Показатель объема     государственной услуги (работы)</t>
  </si>
  <si>
    <t>Наиме-
нование   государ-ственной услуги (работы)</t>
  </si>
  <si>
    <t>Код  государ-ственной услуги (работы)  по реестру</t>
  </si>
  <si>
    <t>х</t>
  </si>
  <si>
    <t>оплата за проезд</t>
  </si>
  <si>
    <t>суточные, в том числе</t>
  </si>
  <si>
    <t>в пределах Орловской области</t>
  </si>
  <si>
    <t>оплата за проживание, из них</t>
  </si>
  <si>
    <t>страховых сумм по обязательному государственному страхованию жизни и здоровья государственных гражданских служащих</t>
  </si>
  <si>
    <t>выплату ежемесячного пособия на период отпуска по уходу за ребенком до достижения им возраста полутора лет (ежемесячного пособия на ребенка, компенсационная выплата женщинам, находящимся в отпуске по уходу за ребенком до достижения им возраста трех лет)</t>
  </si>
  <si>
    <t>прочие выплаты</t>
  </si>
  <si>
    <t>2232</t>
  </si>
  <si>
    <t>2233</t>
  </si>
  <si>
    <t>2234</t>
  </si>
  <si>
    <t xml:space="preserve">244 </t>
  </si>
  <si>
    <t>оплата отопления</t>
  </si>
  <si>
    <t>оплата газа</t>
  </si>
  <si>
    <t>оплата электроэнергии</t>
  </si>
  <si>
    <t>оплата водоснабжения</t>
  </si>
  <si>
    <t>оплата по судебным решениям (вид расходов 831)</t>
  </si>
  <si>
    <t>Резервные средства</t>
  </si>
  <si>
    <t>Заработная плата работников, замещающих государственные должности Орловской области</t>
  </si>
  <si>
    <t xml:space="preserve">Годовой фонд оплаты труда </t>
  </si>
  <si>
    <t>Выплаты к отпуску</t>
  </si>
  <si>
    <t xml:space="preserve">Премирование </t>
  </si>
  <si>
    <t>Разовые выплаты за счет фонда оплаты труда (премии юбилярам, материальная помощь сотрудникам)</t>
  </si>
  <si>
    <t>Количество штатных единиц</t>
  </si>
  <si>
    <t>Месячное денежное содержание (сумма)</t>
  </si>
  <si>
    <t>Количество выплат (месяцы)</t>
  </si>
  <si>
    <t xml:space="preserve">111 </t>
  </si>
  <si>
    <t>121</t>
  </si>
  <si>
    <t>Приложение 5
к Порядку</t>
  </si>
  <si>
    <t xml:space="preserve">Начисления с суммы фонда оплаты труда не превышаюшей базу для начисления </t>
  </si>
  <si>
    <t xml:space="preserve">Начисления с суммы фонда оплаты труда превышаюшей базу для начисления </t>
  </si>
  <si>
    <t>Начисления на компенсацию стоимости путевок</t>
  </si>
  <si>
    <t>119 (129)</t>
  </si>
  <si>
    <t>Оплата телефонных услуг ГТС</t>
  </si>
  <si>
    <t>Оплата телефонных услуг МГ</t>
  </si>
  <si>
    <t>Оплата сотовой связи</t>
  </si>
  <si>
    <t>Интернет, электронная почта</t>
  </si>
  <si>
    <t>Передача отчетности по каналам связи</t>
  </si>
  <si>
    <t>Приобретение конвертов</t>
  </si>
  <si>
    <t>Отправка конвертов</t>
  </si>
  <si>
    <t>Количе-ство</t>
  </si>
  <si>
    <t>Обслуживание програмных продуктов: "1:С Бухгалтерия", "Зарплата+кадры"</t>
  </si>
  <si>
    <t>ИСС "Консультант"</t>
  </si>
  <si>
    <t>Антивирус Касперского</t>
  </si>
  <si>
    <t>Разовые услуги(эл.подписи, лицензии)</t>
  </si>
  <si>
    <t>Оплата услуг системного администратора</t>
  </si>
  <si>
    <t>Подписка на периодическую печать</t>
  </si>
  <si>
    <t>Повышение квалификации</t>
  </si>
  <si>
    <t>Диспансеризация сотрудников</t>
  </si>
  <si>
    <t>Прочие расходы</t>
  </si>
  <si>
    <t xml:space="preserve"> Содержание техники ( замена и заправка катриджей, ремонт и техническое обслуживание офисной техники)</t>
  </si>
  <si>
    <t>Поверка приборов</t>
  </si>
  <si>
    <t>Вывоз твердых бытовых отходов</t>
  </si>
  <si>
    <t>Поздравительные открытки цветы и др.</t>
  </si>
  <si>
    <t>Приобретение компьютеров</t>
  </si>
  <si>
    <t>Приобретение мебели (стол, кресло)</t>
  </si>
  <si>
    <t>Приобретение оргтехники (принетры, факсы, копиры)</t>
  </si>
  <si>
    <t>Приобретение прочих основных средств</t>
  </si>
  <si>
    <t xml:space="preserve"> Запасные части к основным средствам</t>
  </si>
  <si>
    <t>Канцелярские принадлежности</t>
  </si>
  <si>
    <t>Немаркированные конверты, печатная продукция</t>
  </si>
  <si>
    <t>Прочие материальные запасы</t>
  </si>
  <si>
    <t xml:space="preserve">300 </t>
  </si>
  <si>
    <t xml:space="preserve">Обоснование бюджетных ассигнований на прочие выплаты </t>
  </si>
  <si>
    <t>Обоснование бюджетных ассигнований по социальному обеспечению и иным выплатам населению включая публичные нормативные обязательства с учетом расходов на доставку публичных нормативных обязательств и иных социальных выплат</t>
  </si>
  <si>
    <t xml:space="preserve">Приложение 9
к Порядку </t>
  </si>
  <si>
    <t>Заработная плата государственных гражданских служащих</t>
  </si>
  <si>
    <t>Заработная плата работников, не являющихся государственными гражданскими служащими</t>
  </si>
  <si>
    <t>Цена (стоимость,
объем)</t>
  </si>
  <si>
    <t>Обоснование бюджетных ассигнований по иным  расходам</t>
  </si>
  <si>
    <t>2020 год</t>
  </si>
  <si>
    <t>Наименование расходов</t>
  </si>
  <si>
    <t>Оплата отопления</t>
  </si>
  <si>
    <t>Оплата газа</t>
  </si>
  <si>
    <t>Оплата электроэнергии</t>
  </si>
  <si>
    <t>Оплата водоснабжения</t>
  </si>
  <si>
    <t>Иные расходы</t>
  </si>
  <si>
    <t>Услуги связи</t>
  </si>
  <si>
    <t>Увеличение стоимости основных средств</t>
  </si>
  <si>
    <t>Приобретение ГСМ</t>
  </si>
  <si>
    <t>Прочие коммунальные услуги</t>
  </si>
  <si>
    <t>Оплата аренды</t>
  </si>
  <si>
    <t>Медикаменты</t>
  </si>
  <si>
    <t>Питание</t>
  </si>
  <si>
    <t>Текущий ремонт</t>
  </si>
  <si>
    <t>Текущий ремонт дорог</t>
  </si>
  <si>
    <t>Наименование расходов по коду ДКЛ</t>
  </si>
  <si>
    <t>Стипендии</t>
  </si>
  <si>
    <t>Исполнение судебных актов</t>
  </si>
  <si>
    <t xml:space="preserve">прочие выплаты </t>
  </si>
  <si>
    <t xml:space="preserve">приобретение услуг связи </t>
  </si>
  <si>
    <t xml:space="preserve">на приобретение транспортных услуг </t>
  </si>
  <si>
    <t>услуги аренды</t>
  </si>
  <si>
    <t xml:space="preserve">содержание  имущества </t>
  </si>
  <si>
    <t xml:space="preserve">прочие услуг </t>
  </si>
  <si>
    <t>прочие расходы</t>
  </si>
  <si>
    <t xml:space="preserve">увеличение стоимости основных средств </t>
  </si>
  <si>
    <t xml:space="preserve">увеличение стоимости материальных запасов </t>
  </si>
  <si>
    <t>720</t>
  </si>
  <si>
    <t>811-814</t>
  </si>
  <si>
    <t>1</t>
  </si>
  <si>
    <t>Примечание</t>
  </si>
  <si>
    <t>Рег</t>
  </si>
  <si>
    <t>ДопКл</t>
  </si>
  <si>
    <t>ВР</t>
  </si>
  <si>
    <t>Цст</t>
  </si>
  <si>
    <t>Пр</t>
  </si>
  <si>
    <t xml:space="preserve">Приложение 23
к Порядку </t>
  </si>
  <si>
    <t>Расчет потребности в средствах на оплату труда работников бюджетной сферы</t>
  </si>
  <si>
    <t>Потребность в средствах на ________ год, тыс. рублей</t>
  </si>
  <si>
    <t>Обоснование бюджетных ассигнований по расходам за счет целевых безвозмездных поступлений</t>
  </si>
  <si>
    <t>211Г</t>
  </si>
  <si>
    <t>213Г</t>
  </si>
  <si>
    <t>Заработная плата по договорам гражданско-правового характера</t>
  </si>
  <si>
    <t>Начисления на выплаты по оплате труда по договорам гражданско-правового характера</t>
  </si>
  <si>
    <t>заработная плата по договорам гражданско-правового характера</t>
  </si>
  <si>
    <t>начисления на выплаты по оплате труда по договорам гражданско-правового характера</t>
  </si>
  <si>
    <t xml:space="preserve">Приложение 1 
к Порядку </t>
  </si>
  <si>
    <t>2021 год</t>
  </si>
  <si>
    <t xml:space="preserve">Приложение 2
к Порядку </t>
  </si>
  <si>
    <t>Приложение 3
к Порядку</t>
  </si>
  <si>
    <t xml:space="preserve">Приложение 6
к Порядку </t>
  </si>
  <si>
    <t>Транспортные расходы</t>
  </si>
  <si>
    <t>Пенсии</t>
  </si>
  <si>
    <t>Доп. классифи-кация</t>
  </si>
  <si>
    <t xml:space="preserve">Приложение 15
к Порядку </t>
  </si>
  <si>
    <t>7530</t>
  </si>
  <si>
    <t>7580</t>
  </si>
  <si>
    <t>7590</t>
  </si>
  <si>
    <t>7680</t>
  </si>
  <si>
    <t>7701</t>
  </si>
  <si>
    <t xml:space="preserve">Приложение 16
 к Порядку </t>
  </si>
  <si>
    <t>СВЕДЕНИЯ
о сводных показателях и финансовом обеспечении выполнения государственных заданий на оказание государственных услуг (выполнение работ) бюджетными и автономными учреждениями Орловской области на 2019 год и на плановый период 2020 и 2021 годов</t>
  </si>
  <si>
    <t>1. Объем государственного задания и нормативные затраты на оказание в 2019 году государственных услуг (работ)</t>
  </si>
  <si>
    <t xml:space="preserve">Нормативные затраты на оказание в 2019 году единицы государственной услуги (рублей) (в соответствии с постановлением Правительства Орловской области от 1 декабря 2015 года № 527 "Об утверждении Положения о формировании государственного задания на оказание государственных услуг (выполнение работ) в отношении государственных учреждений Орловской области и финансовом обеспечении выполнения государственного задания"
</t>
  </si>
  <si>
    <t>2017 год (отчет)</t>
  </si>
  <si>
    <t xml:space="preserve">Приложение 17
к Порядку </t>
  </si>
  <si>
    <t>услуги связи</t>
  </si>
  <si>
    <t>приобретение ГСМ</t>
  </si>
  <si>
    <t xml:space="preserve">Приложение 19
к Порядку </t>
  </si>
  <si>
    <t>830,850, 870</t>
  </si>
  <si>
    <t>Наименование</t>
  </si>
  <si>
    <t>в том числе</t>
  </si>
  <si>
    <t>Потребность всего</t>
  </si>
  <si>
    <t>в пределах доведенных предельных расчетных объемов бюджетных ассигнований</t>
  </si>
  <si>
    <t>сверх доведенных предельных расчетных объемов бюджетных ассигнований</t>
  </si>
  <si>
    <t xml:space="preserve">Итого </t>
  </si>
  <si>
    <t>Обоснование бюджетных ассигнований на начисления на выплаты по оплате труда</t>
  </si>
  <si>
    <t>9</t>
  </si>
  <si>
    <t>10</t>
  </si>
  <si>
    <t>12</t>
  </si>
  <si>
    <t>11</t>
  </si>
  <si>
    <t>по рыночным обязательствам</t>
  </si>
  <si>
    <t>Расходы на 2018 год, тыс. рублей</t>
  </si>
  <si>
    <t>Среднеспи-сочная численность работников на 2018 год,  человек</t>
  </si>
  <si>
    <t xml:space="preserve">Среднеме-сячная заработная плата на 2018 год, рублей </t>
  </si>
  <si>
    <t>транспортные расходы</t>
  </si>
  <si>
    <t>прочие коммунальные услуги</t>
  </si>
  <si>
    <t>оплата аренды</t>
  </si>
  <si>
    <t>текущий ремонт</t>
  </si>
  <si>
    <t>оказание эксплуатационных и административно-хозяйственных услуг по содержанию нежилого помещения в соответствии с договорами (контрактами) безвозмездного пользования имуществом</t>
  </si>
  <si>
    <t>уплата налогов</t>
  </si>
  <si>
    <t>реализация мероприятий по организации оздоровительной кампании для детей и молодёжи</t>
  </si>
  <si>
    <t>Обоснование бюджетных ассигнований на фонд оплаты труда  казенных учреждений Верховского района по окладам, за исключением иных выплат, входящих в денежное содержание</t>
  </si>
  <si>
    <t>Обоснование бюджетных ассигнований фонд оплаты труда  органов местного самоуправления по окладам, за исключением иных выплат, входящих в денежное содержание</t>
  </si>
  <si>
    <t>СВОД (муниципальные учреждения)</t>
  </si>
  <si>
    <t>Оказание эксплуатационных и административно-хозяйственных услуг по содержанию нежилого помещения в соответствии с договорами (контрактами) безвозмездного пользования имуществом</t>
  </si>
  <si>
    <t>Обоснование бюджетных ассигнований на закупку товаров, работ и услуг для органов местного самоуправления, а также подведомственных казенных учреждений</t>
  </si>
  <si>
    <t>Обоснование бюджетных ассигнований на предоставление субсидий  бюджетным  учреждениям Верховского района в соответствии с расчетными нормативными затратами на обеспечение муниципального задания</t>
  </si>
  <si>
    <t>Обоснование бюджетных ассигнований на предоставление субсидий  муниципальным учреждениям Верховского района на иные цели</t>
  </si>
  <si>
    <t>Обоснование бюджетных ассигнований на обслуживание муниципального долга Верховского района</t>
  </si>
  <si>
    <t>по бюджетным кредитам</t>
  </si>
  <si>
    <t>2022 год</t>
  </si>
  <si>
    <r>
      <t>Среднеспи-сочная численность работников на 201</t>
    </r>
    <r>
      <rPr>
        <sz val="11"/>
        <color rgb="FFFF0000"/>
        <rFont val="Times New Roman"/>
        <family val="1"/>
        <charset val="204"/>
      </rPr>
      <t>9</t>
    </r>
    <r>
      <rPr>
        <sz val="11"/>
        <color indexed="8"/>
        <rFont val="Times New Roman"/>
        <family val="1"/>
        <charset val="204"/>
      </rPr>
      <t>год,  человек</t>
    </r>
  </si>
  <si>
    <r>
      <t xml:space="preserve">Среднеме-сячная заработная плата на </t>
    </r>
    <r>
      <rPr>
        <sz val="11"/>
        <color rgb="FFFF0000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год, рублей </t>
    </r>
  </si>
  <si>
    <r>
      <t xml:space="preserve">Расходы на </t>
    </r>
    <r>
      <rPr>
        <sz val="11"/>
        <color rgb="FFFF0000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год, тыс.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</si>
</sst>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2"/>
      <charset val="204"/>
    </font>
    <font>
      <sz val="14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trike/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1"/>
      <charset val="204"/>
      <scheme val="major"/>
    </font>
    <font>
      <sz val="10"/>
      <name val="Helv"/>
    </font>
    <font>
      <sz val="12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2"/>
      <charset val="204"/>
    </font>
    <font>
      <i/>
      <sz val="12"/>
      <name val="Times New Roman"/>
      <family val="2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2"/>
    </font>
    <font>
      <b/>
      <sz val="12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</font>
    <font>
      <b/>
      <i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0C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DCDCDC"/>
        <bgColor indexed="64"/>
      </patternFill>
    </fill>
    <fill>
      <patternFill patternType="solid">
        <fgColor rgb="FFC0FFC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rgb="FF99A8AC"/>
      </left>
      <right style="hair">
        <color rgb="FF99A8AC"/>
      </right>
      <top style="hair">
        <color rgb="FF99A8AC"/>
      </top>
      <bottom style="hair">
        <color rgb="FF99A8A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5">
    <xf numFmtId="0" fontId="0" fillId="0" borderId="0"/>
    <xf numFmtId="0" fontId="4" fillId="0" borderId="0"/>
    <xf numFmtId="0" fontId="4" fillId="0" borderId="0"/>
    <xf numFmtId="0" fontId="14" fillId="0" borderId="0"/>
    <xf numFmtId="0" fontId="32" fillId="0" borderId="0"/>
    <xf numFmtId="0" fontId="33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21" fillId="29" borderId="0" applyNumberFormat="0" applyBorder="0" applyAlignment="0" applyProtection="0"/>
    <xf numFmtId="0" fontId="25" fillId="30" borderId="16" applyNumberFormat="0" applyAlignment="0" applyProtection="0"/>
    <xf numFmtId="0" fontId="27" fillId="31" borderId="19" applyNumberFormat="0" applyAlignment="0" applyProtection="0"/>
    <xf numFmtId="0" fontId="29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3" fillId="33" borderId="16" applyNumberFormat="0" applyAlignment="0" applyProtection="0"/>
    <xf numFmtId="0" fontId="26" fillId="0" borderId="18" applyNumberFormat="0" applyFill="0" applyAlignment="0" applyProtection="0"/>
    <xf numFmtId="0" fontId="22" fillId="34" borderId="0" applyNumberFormat="0" applyBorder="0" applyAlignment="0" applyProtection="0"/>
    <xf numFmtId="0" fontId="16" fillId="35" borderId="20" applyNumberFormat="0" applyFont="0" applyAlignment="0" applyProtection="0"/>
    <xf numFmtId="0" fontId="24" fillId="30" borderId="17" applyNumberFormat="0" applyAlignment="0" applyProtection="0"/>
    <xf numFmtId="0" fontId="37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36" fillId="0" borderId="0"/>
    <xf numFmtId="0" fontId="36" fillId="0" borderId="0"/>
    <xf numFmtId="0" fontId="38" fillId="0" borderId="0"/>
    <xf numFmtId="0" fontId="61" fillId="0" borderId="0"/>
    <xf numFmtId="0" fontId="65" fillId="0" borderId="0">
      <alignment horizontal="center"/>
    </xf>
    <xf numFmtId="0" fontId="66" fillId="0" borderId="0"/>
    <xf numFmtId="0" fontId="67" fillId="0" borderId="0">
      <alignment horizontal="right"/>
    </xf>
    <xf numFmtId="0" fontId="67" fillId="0" borderId="12">
      <alignment horizontal="center" vertical="center" wrapText="1"/>
    </xf>
    <xf numFmtId="0" fontId="68" fillId="0" borderId="12">
      <alignment vertical="top" wrapText="1"/>
    </xf>
    <xf numFmtId="49" fontId="67" fillId="0" borderId="12">
      <alignment horizontal="center" vertical="top" shrinkToFit="1"/>
    </xf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7" fillId="40" borderId="0"/>
    <xf numFmtId="0" fontId="67" fillId="0" borderId="0">
      <alignment wrapText="1"/>
    </xf>
    <xf numFmtId="0" fontId="67" fillId="0" borderId="0"/>
    <xf numFmtId="0" fontId="65" fillId="0" borderId="0">
      <alignment horizontal="center" wrapText="1"/>
    </xf>
    <xf numFmtId="0" fontId="67" fillId="40" borderId="29"/>
    <xf numFmtId="0" fontId="67" fillId="40" borderId="30"/>
    <xf numFmtId="49" fontId="67" fillId="0" borderId="12">
      <alignment horizontal="left" vertical="top" wrapText="1" indent="2"/>
    </xf>
    <xf numFmtId="4" fontId="67" fillId="0" borderId="12">
      <alignment horizontal="right" vertical="top" shrinkToFit="1"/>
    </xf>
    <xf numFmtId="10" fontId="67" fillId="0" borderId="12">
      <alignment horizontal="right" vertical="top" shrinkToFit="1"/>
    </xf>
    <xf numFmtId="0" fontId="67" fillId="40" borderId="30">
      <alignment shrinkToFit="1"/>
    </xf>
    <xf numFmtId="0" fontId="68" fillId="0" borderId="12">
      <alignment horizontal="left"/>
    </xf>
    <xf numFmtId="4" fontId="68" fillId="37" borderId="12">
      <alignment horizontal="right" vertical="top" shrinkToFit="1"/>
    </xf>
    <xf numFmtId="10" fontId="68" fillId="37" borderId="12">
      <alignment horizontal="right" vertical="top" shrinkToFit="1"/>
    </xf>
    <xf numFmtId="0" fontId="67" fillId="40" borderId="31"/>
    <xf numFmtId="0" fontId="67" fillId="0" borderId="0">
      <alignment horizontal="left" wrapText="1"/>
    </xf>
    <xf numFmtId="4" fontId="68" fillId="41" borderId="12">
      <alignment horizontal="right" vertical="top" shrinkToFit="1"/>
    </xf>
    <xf numFmtId="10" fontId="68" fillId="41" borderId="12">
      <alignment horizontal="right" vertical="top" shrinkToFit="1"/>
    </xf>
    <xf numFmtId="0" fontId="67" fillId="40" borderId="30">
      <alignment horizontal="center"/>
    </xf>
    <xf numFmtId="0" fontId="67" fillId="40" borderId="30">
      <alignment horizontal="left"/>
    </xf>
    <xf numFmtId="0" fontId="67" fillId="40" borderId="31">
      <alignment horizontal="center"/>
    </xf>
    <xf numFmtId="0" fontId="67" fillId="40" borderId="31">
      <alignment horizontal="left"/>
    </xf>
    <xf numFmtId="0" fontId="69" fillId="0" borderId="0"/>
    <xf numFmtId="0" fontId="68" fillId="0" borderId="12">
      <alignment vertical="top" wrapText="1"/>
    </xf>
  </cellStyleXfs>
  <cellXfs count="247">
    <xf numFmtId="0" fontId="0" fillId="0" borderId="0" xfId="0"/>
    <xf numFmtId="0" fontId="0" fillId="0" borderId="0" xfId="0" applyBorder="1"/>
    <xf numFmtId="0" fontId="3" fillId="2" borderId="0" xfId="0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textRotation="90" wrapText="1"/>
    </xf>
    <xf numFmtId="0" fontId="5" fillId="2" borderId="0" xfId="1" applyFont="1" applyFill="1" applyBorder="1" applyAlignment="1">
      <alignment horizontal="center" vertical="center" textRotation="90" wrapText="1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49" fontId="7" fillId="0" borderId="1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5" xfId="0" applyBorder="1"/>
    <xf numFmtId="0" fontId="12" fillId="0" borderId="0" xfId="0" applyFo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1" fillId="0" borderId="0" xfId="2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3" fillId="0" borderId="0" xfId="0" applyFont="1"/>
    <xf numFmtId="0" fontId="5" fillId="0" borderId="0" xfId="0" applyFont="1" applyFill="1" applyBorder="1"/>
    <xf numFmtId="49" fontId="5" fillId="0" borderId="5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vertical="top" wrapText="1"/>
    </xf>
    <xf numFmtId="0" fontId="5" fillId="0" borderId="3" xfId="2" applyFont="1" applyFill="1" applyBorder="1" applyAlignment="1">
      <alignment vertical="top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49" fontId="1" fillId="0" borderId="0" xfId="2" applyNumberFormat="1" applyFont="1" applyFill="1" applyBorder="1" applyAlignment="1">
      <alignment vertical="center" wrapText="1"/>
    </xf>
    <xf numFmtId="0" fontId="1" fillId="0" borderId="5" xfId="2" applyFont="1" applyFill="1" applyBorder="1" applyAlignment="1">
      <alignment vertical="top" wrapText="1"/>
    </xf>
    <xf numFmtId="0" fontId="5" fillId="0" borderId="5" xfId="2" applyFont="1" applyFill="1" applyBorder="1" applyAlignment="1">
      <alignment vertical="top" wrapText="1"/>
    </xf>
    <xf numFmtId="0" fontId="5" fillId="2" borderId="5" xfId="2" applyFont="1" applyFill="1" applyBorder="1" applyAlignment="1">
      <alignment vertical="center" wrapText="1"/>
    </xf>
    <xf numFmtId="0" fontId="6" fillId="3" borderId="2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0" fillId="0" borderId="0" xfId="0" applyAlignment="1"/>
    <xf numFmtId="0" fontId="33" fillId="0" borderId="0" xfId="5"/>
    <xf numFmtId="0" fontId="7" fillId="0" borderId="0" xfId="5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justify"/>
    </xf>
    <xf numFmtId="0" fontId="7" fillId="0" borderId="5" xfId="5" applyFont="1" applyBorder="1" applyAlignment="1">
      <alignment horizontal="center" vertical="top" wrapText="1"/>
    </xf>
    <xf numFmtId="0" fontId="12" fillId="0" borderId="5" xfId="5" applyFont="1" applyBorder="1" applyAlignment="1">
      <alignment horizontal="center" vertical="top" wrapText="1"/>
    </xf>
    <xf numFmtId="0" fontId="7" fillId="0" borderId="5" xfId="5" applyFont="1" applyBorder="1" applyAlignment="1">
      <alignment vertical="top" wrapText="1"/>
    </xf>
    <xf numFmtId="0" fontId="7" fillId="0" borderId="0" xfId="5" applyFont="1" applyBorder="1" applyAlignment="1">
      <alignment horizontal="justify"/>
    </xf>
    <xf numFmtId="0" fontId="7" fillId="0" borderId="0" xfId="5" applyFont="1" applyBorder="1" applyAlignment="1">
      <alignment vertical="top" wrapText="1"/>
    </xf>
    <xf numFmtId="0" fontId="33" fillId="0" borderId="0" xfId="5" applyBorder="1"/>
    <xf numFmtId="0" fontId="12" fillId="0" borderId="0" xfId="5" applyFont="1"/>
    <xf numFmtId="0" fontId="33" fillId="0" borderId="5" xfId="5" applyBorder="1"/>
    <xf numFmtId="0" fontId="39" fillId="0" borderId="0" xfId="48" applyFont="1" applyAlignment="1" applyProtection="1">
      <alignment wrapText="1"/>
    </xf>
    <xf numFmtId="0" fontId="2" fillId="2" borderId="0" xfId="0" applyFont="1" applyFill="1" applyBorder="1" applyAlignment="1"/>
    <xf numFmtId="0" fontId="0" fillId="0" borderId="0" xfId="0" applyAlignment="1">
      <alignment wrapText="1"/>
    </xf>
    <xf numFmtId="0" fontId="7" fillId="0" borderId="5" xfId="5" applyFont="1" applyBorder="1" applyAlignment="1">
      <alignment horizontal="center" vertical="top" wrapText="1"/>
    </xf>
    <xf numFmtId="0" fontId="7" fillId="0" borderId="5" xfId="5" applyFont="1" applyBorder="1" applyAlignment="1">
      <alignment vertical="top" wrapText="1"/>
    </xf>
    <xf numFmtId="0" fontId="35" fillId="0" borderId="0" xfId="0" applyFont="1" applyBorder="1" applyAlignment="1">
      <alignment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right"/>
    </xf>
    <xf numFmtId="0" fontId="34" fillId="0" borderId="0" xfId="0" applyFont="1" applyBorder="1" applyAlignment="1">
      <alignment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47" fillId="0" borderId="5" xfId="0" applyFont="1" applyBorder="1" applyAlignment="1">
      <alignment wrapText="1"/>
    </xf>
    <xf numFmtId="0" fontId="43" fillId="36" borderId="5" xfId="0" applyFont="1" applyFill="1" applyBorder="1" applyAlignment="1">
      <alignment horizontal="center" vertical="center" wrapText="1"/>
    </xf>
    <xf numFmtId="164" fontId="34" fillId="36" borderId="5" xfId="0" applyNumberFormat="1" applyFont="1" applyFill="1" applyBorder="1" applyAlignment="1">
      <alignment horizontal="center" vertical="center" wrapText="1"/>
    </xf>
    <xf numFmtId="3" fontId="34" fillId="36" borderId="5" xfId="0" applyNumberFormat="1" applyFont="1" applyFill="1" applyBorder="1" applyAlignment="1">
      <alignment horizontal="center" vertical="center" wrapText="1"/>
    </xf>
    <xf numFmtId="0" fontId="47" fillId="0" borderId="5" xfId="0" applyFont="1" applyBorder="1"/>
    <xf numFmtId="0" fontId="48" fillId="0" borderId="5" xfId="0" applyFont="1" applyBorder="1" applyAlignment="1">
      <alignment horizontal="left" vertical="center"/>
    </xf>
    <xf numFmtId="0" fontId="48" fillId="0" borderId="5" xfId="0" applyFont="1" applyBorder="1"/>
    <xf numFmtId="0" fontId="43" fillId="36" borderId="5" xfId="0" applyFont="1" applyFill="1" applyBorder="1" applyAlignment="1">
      <alignment horizontal="left" vertical="center" wrapText="1"/>
    </xf>
    <xf numFmtId="0" fontId="49" fillId="36" borderId="5" xfId="0" applyFont="1" applyFill="1" applyBorder="1" applyAlignment="1">
      <alignment vertical="center" wrapText="1"/>
    </xf>
    <xf numFmtId="164" fontId="42" fillId="36" borderId="5" xfId="0" applyNumberFormat="1" applyFont="1" applyFill="1" applyBorder="1" applyAlignment="1">
      <alignment horizontal="center" vertical="center" wrapText="1"/>
    </xf>
    <xf numFmtId="3" fontId="42" fillId="36" borderId="5" xfId="0" applyNumberFormat="1" applyFont="1" applyFill="1" applyBorder="1" applyAlignment="1">
      <alignment horizontal="center" vertical="center" wrapText="1"/>
    </xf>
    <xf numFmtId="0" fontId="50" fillId="36" borderId="5" xfId="0" applyFont="1" applyFill="1" applyBorder="1" applyAlignment="1">
      <alignment vertical="center" wrapText="1"/>
    </xf>
    <xf numFmtId="0" fontId="51" fillId="36" borderId="5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52" fillId="0" borderId="0" xfId="0" applyFont="1" applyBorder="1" applyAlignment="1">
      <alignment wrapText="1"/>
    </xf>
    <xf numFmtId="0" fontId="53" fillId="0" borderId="0" xfId="0" applyFont="1" applyBorder="1" applyAlignment="1">
      <alignment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5" applyFont="1" applyBorder="1" applyAlignment="1">
      <alignment vertical="top" wrapText="1"/>
    </xf>
    <xf numFmtId="0" fontId="5" fillId="0" borderId="5" xfId="2" applyFont="1" applyFill="1" applyBorder="1" applyAlignment="1">
      <alignment vertical="center" wrapText="1"/>
    </xf>
    <xf numFmtId="0" fontId="7" fillId="0" borderId="6" xfId="5" applyFont="1" applyBorder="1"/>
    <xf numFmtId="0" fontId="33" fillId="0" borderId="6" xfId="5" applyBorder="1"/>
    <xf numFmtId="0" fontId="7" fillId="0" borderId="2" xfId="5" applyFont="1" applyBorder="1" applyAlignment="1">
      <alignment vertical="top" wrapText="1"/>
    </xf>
    <xf numFmtId="0" fontId="7" fillId="0" borderId="3" xfId="5" applyFont="1" applyBorder="1" applyAlignment="1">
      <alignment vertical="top" wrapText="1"/>
    </xf>
    <xf numFmtId="0" fontId="7" fillId="0" borderId="4" xfId="5" applyFont="1" applyBorder="1" applyAlignment="1">
      <alignment vertical="top" wrapText="1"/>
    </xf>
    <xf numFmtId="0" fontId="7" fillId="0" borderId="8" xfId="5" applyFont="1" applyBorder="1" applyAlignment="1">
      <alignment vertical="top" wrapText="1"/>
    </xf>
    <xf numFmtId="0" fontId="7" fillId="0" borderId="23" xfId="5" applyFont="1" applyBorder="1" applyAlignment="1">
      <alignment vertical="top" wrapText="1"/>
    </xf>
    <xf numFmtId="0" fontId="7" fillId="0" borderId="9" xfId="5" applyFont="1" applyBorder="1" applyAlignment="1">
      <alignment vertical="top" wrapText="1"/>
    </xf>
    <xf numFmtId="0" fontId="10" fillId="4" borderId="5" xfId="0" applyNumberFormat="1" applyFont="1" applyFill="1" applyBorder="1" applyAlignment="1" applyProtection="1">
      <alignment horizontal="center" vertical="top" wrapText="1"/>
      <protection locked="0"/>
    </xf>
    <xf numFmtId="4" fontId="9" fillId="0" borderId="0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Fill="1" applyBorder="1" applyAlignment="1" applyProtection="1">
      <alignment horizontal="left" vertical="center"/>
      <protection locked="0"/>
    </xf>
    <xf numFmtId="4" fontId="9" fillId="0" borderId="0" xfId="0" applyNumberFormat="1" applyFont="1" applyFill="1" applyBorder="1" applyAlignment="1" applyProtection="1">
      <alignment horizontal="right" vertical="top" wrapText="1"/>
      <protection locked="0"/>
    </xf>
    <xf numFmtId="0" fontId="54" fillId="0" borderId="5" xfId="0" applyFont="1" applyBorder="1"/>
    <xf numFmtId="0" fontId="54" fillId="0" borderId="0" xfId="0" applyFont="1"/>
    <xf numFmtId="0" fontId="54" fillId="0" borderId="5" xfId="0" applyFont="1" applyBorder="1" applyAlignment="1">
      <alignment wrapText="1"/>
    </xf>
    <xf numFmtId="0" fontId="5" fillId="0" borderId="5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2" fontId="1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1" fontId="0" fillId="0" borderId="5" xfId="0" applyNumberFormat="1" applyBorder="1"/>
    <xf numFmtId="0" fontId="0" fillId="0" borderId="0" xfId="0" applyFill="1"/>
    <xf numFmtId="0" fontId="9" fillId="0" borderId="5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ont="1" applyFill="1"/>
    <xf numFmtId="0" fontId="56" fillId="0" borderId="5" xfId="0" applyFont="1" applyBorder="1"/>
    <xf numFmtId="0" fontId="57" fillId="2" borderId="5" xfId="0" applyFont="1" applyFill="1" applyBorder="1" applyAlignment="1">
      <alignment horizontal="left" vertical="center" wrapText="1"/>
    </xf>
    <xf numFmtId="0" fontId="57" fillId="2" borderId="5" xfId="1" applyFont="1" applyFill="1" applyBorder="1" applyAlignment="1">
      <alignment horizontal="center" vertical="center"/>
    </xf>
    <xf numFmtId="0" fontId="58" fillId="2" borderId="5" xfId="0" applyFont="1" applyFill="1" applyBorder="1" applyAlignment="1">
      <alignment horizontal="left" vertical="center" wrapText="1"/>
    </xf>
    <xf numFmtId="0" fontId="55" fillId="2" borderId="0" xfId="1" applyFont="1" applyFill="1" applyBorder="1" applyAlignment="1">
      <alignment horizontal="center"/>
    </xf>
    <xf numFmtId="0" fontId="54" fillId="0" borderId="0" xfId="0" applyFont="1" applyBorder="1"/>
    <xf numFmtId="164" fontId="58" fillId="2" borderId="5" xfId="1" applyNumberFormat="1" applyFont="1" applyFill="1" applyBorder="1" applyAlignment="1">
      <alignment horizontal="center"/>
    </xf>
    <xf numFmtId="164" fontId="39" fillId="2" borderId="5" xfId="1" applyNumberFormat="1" applyFont="1" applyFill="1" applyBorder="1" applyAlignment="1">
      <alignment horizontal="center"/>
    </xf>
    <xf numFmtId="3" fontId="39" fillId="2" borderId="5" xfId="1" applyNumberFormat="1" applyFont="1" applyFill="1" applyBorder="1" applyAlignment="1">
      <alignment horizontal="center"/>
    </xf>
    <xf numFmtId="3" fontId="58" fillId="2" borderId="5" xfId="1" applyNumberFormat="1" applyFont="1" applyFill="1" applyBorder="1" applyAlignment="1">
      <alignment horizontal="center"/>
    </xf>
    <xf numFmtId="0" fontId="41" fillId="2" borderId="5" xfId="0" applyFont="1" applyFill="1" applyBorder="1" applyAlignment="1">
      <alignment horizontal="left" vertical="center"/>
    </xf>
    <xf numFmtId="164" fontId="57" fillId="2" borderId="5" xfId="1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56" fillId="0" borderId="5" xfId="0" applyFont="1" applyBorder="1" applyAlignment="1">
      <alignment wrapText="1"/>
    </xf>
    <xf numFmtId="0" fontId="7" fillId="0" borderId="5" xfId="0" applyNumberFormat="1" applyFont="1" applyFill="1" applyBorder="1" applyAlignment="1" applyProtection="1">
      <alignment horizontal="center" vertical="top" wrapText="1"/>
      <protection locked="0"/>
    </xf>
    <xf numFmtId="0" fontId="7" fillId="0" borderId="5" xfId="0" applyFont="1" applyBorder="1"/>
    <xf numFmtId="164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5" xfId="0" applyNumberFormat="1" applyFont="1" applyBorder="1"/>
    <xf numFmtId="4" fontId="8" fillId="4" borderId="0" xfId="0" applyNumberFormat="1" applyFont="1" applyFill="1" applyBorder="1" applyAlignment="1" applyProtection="1">
      <alignment horizontal="left" vertical="top" wrapText="1"/>
      <protection locked="0"/>
    </xf>
    <xf numFmtId="0" fontId="55" fillId="0" borderId="5" xfId="0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/>
    </xf>
    <xf numFmtId="2" fontId="55" fillId="0" borderId="5" xfId="0" applyNumberFormat="1" applyFont="1" applyFill="1" applyBorder="1" applyAlignment="1">
      <alignment horizontal="center" vertical="center"/>
    </xf>
    <xf numFmtId="0" fontId="59" fillId="0" borderId="0" xfId="0" applyFont="1"/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1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/>
      <protection locked="0"/>
    </xf>
    <xf numFmtId="0" fontId="60" fillId="0" borderId="5" xfId="0" applyFont="1" applyBorder="1" applyAlignment="1">
      <alignment vertical="center" wrapText="1"/>
    </xf>
    <xf numFmtId="0" fontId="60" fillId="0" borderId="5" xfId="0" applyFont="1" applyBorder="1" applyAlignment="1">
      <alignment wrapText="1"/>
    </xf>
    <xf numFmtId="0" fontId="60" fillId="2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vertical="center"/>
    </xf>
    <xf numFmtId="0" fontId="56" fillId="0" borderId="0" xfId="0" applyFont="1" applyBorder="1" applyAlignment="1">
      <alignment horizontal="center" wrapText="1"/>
    </xf>
    <xf numFmtId="0" fontId="61" fillId="0" borderId="0" xfId="50"/>
    <xf numFmtId="49" fontId="62" fillId="0" borderId="0" xfId="50" applyNumberFormat="1" applyFont="1" applyAlignment="1">
      <alignment horizontal="left" vertical="top" wrapText="1"/>
    </xf>
    <xf numFmtId="4" fontId="62" fillId="0" borderId="0" xfId="50" applyNumberFormat="1" applyFont="1" applyAlignment="1">
      <alignment horizontal="right" vertical="center"/>
    </xf>
    <xf numFmtId="0" fontId="62" fillId="0" borderId="0" xfId="50" applyFont="1"/>
    <xf numFmtId="0" fontId="64" fillId="0" borderId="12" xfId="50" applyFont="1" applyBorder="1" applyAlignment="1" applyProtection="1">
      <alignment horizontal="center"/>
      <protection locked="0"/>
    </xf>
    <xf numFmtId="0" fontId="64" fillId="0" borderId="12" xfId="50" quotePrefix="1" applyFont="1" applyBorder="1" applyAlignment="1" applyProtection="1">
      <alignment horizontal="center"/>
      <protection locked="0"/>
    </xf>
    <xf numFmtId="0" fontId="56" fillId="0" borderId="0" xfId="0" applyFont="1" applyAlignment="1">
      <alignment wrapText="1"/>
    </xf>
    <xf numFmtId="49" fontId="63" fillId="0" borderId="27" xfId="50" applyNumberFormat="1" applyFont="1" applyBorder="1" applyAlignment="1" applyProtection="1">
      <alignment horizontal="left" vertical="top" wrapText="1"/>
      <protection locked="0"/>
    </xf>
    <xf numFmtId="4" fontId="63" fillId="0" borderId="28" xfId="50" applyNumberFormat="1" applyFont="1" applyBorder="1" applyAlignment="1" applyProtection="1">
      <alignment horizontal="right" vertical="top" wrapText="1"/>
      <protection locked="0"/>
    </xf>
    <xf numFmtId="49" fontId="5" fillId="38" borderId="5" xfId="50" applyNumberFormat="1" applyFont="1" applyFill="1" applyBorder="1" applyAlignment="1">
      <alignment horizontal="center" vertical="center" wrapText="1"/>
    </xf>
    <xf numFmtId="49" fontId="62" fillId="38" borderId="5" xfId="50" applyNumberFormat="1" applyFont="1" applyFill="1" applyBorder="1"/>
    <xf numFmtId="49" fontId="62" fillId="0" borderId="5" xfId="50" applyNumberFormat="1" applyFont="1" applyBorder="1" applyAlignment="1">
      <alignment horizontal="left" vertical="top" wrapText="1"/>
    </xf>
    <xf numFmtId="4" fontId="62" fillId="0" borderId="5" xfId="50" applyNumberFormat="1" applyFont="1" applyBorder="1" applyAlignment="1">
      <alignment horizontal="right" vertical="center"/>
    </xf>
    <xf numFmtId="0" fontId="56" fillId="0" borderId="0" xfId="0" applyFont="1" applyAlignment="1">
      <alignment horizontal="left" wrapText="1" indent="30"/>
    </xf>
    <xf numFmtId="0" fontId="39" fillId="39" borderId="8" xfId="1" quotePrefix="1" applyFont="1" applyFill="1" applyBorder="1" applyAlignment="1" applyProtection="1">
      <alignment horizontal="center" vertical="center" wrapText="1"/>
      <protection locked="0"/>
    </xf>
    <xf numFmtId="0" fontId="39" fillId="39" borderId="8" xfId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>
      <alignment horizontal="right" vertical="top" wrapText="1"/>
    </xf>
    <xf numFmtId="0" fontId="55" fillId="0" borderId="5" xfId="2" applyFont="1" applyFill="1" applyBorder="1" applyAlignment="1">
      <alignment vertical="top" wrapText="1"/>
    </xf>
    <xf numFmtId="0" fontId="70" fillId="0" borderId="5" xfId="2" applyFont="1" applyFill="1" applyBorder="1" applyAlignment="1">
      <alignment vertical="top" wrapText="1"/>
    </xf>
    <xf numFmtId="0" fontId="55" fillId="2" borderId="5" xfId="2" applyFont="1" applyFill="1" applyBorder="1" applyAlignment="1">
      <alignment vertical="center" wrapText="1"/>
    </xf>
    <xf numFmtId="4" fontId="63" fillId="0" borderId="0" xfId="50" applyNumberFormat="1" applyFont="1" applyBorder="1" applyAlignment="1" applyProtection="1">
      <alignment horizontal="right" vertical="top" wrapText="1"/>
      <protection locked="0"/>
    </xf>
    <xf numFmtId="0" fontId="57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7" fillId="2" borderId="9" xfId="0" applyFont="1" applyFill="1" applyBorder="1" applyAlignment="1">
      <alignment horizontal="center" vertical="center"/>
    </xf>
    <xf numFmtId="0" fontId="57" fillId="2" borderId="9" xfId="0" applyFont="1" applyFill="1" applyBorder="1" applyAlignment="1">
      <alignment horizontal="center" vertical="center" wrapText="1"/>
    </xf>
    <xf numFmtId="165" fontId="56" fillId="0" borderId="5" xfId="0" applyNumberFormat="1" applyFont="1" applyBorder="1"/>
    <xf numFmtId="49" fontId="1" fillId="0" borderId="6" xfId="2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4" fontId="8" fillId="4" borderId="11" xfId="0" applyNumberFormat="1" applyFont="1" applyFill="1" applyBorder="1" applyAlignment="1" applyProtection="1">
      <alignment horizontal="left" vertical="top" wrapText="1"/>
      <protection locked="0"/>
    </xf>
    <xf numFmtId="0" fontId="57" fillId="2" borderId="8" xfId="0" applyFont="1" applyFill="1" applyBorder="1" applyAlignment="1">
      <alignment horizontal="center" vertical="center" wrapText="1"/>
    </xf>
    <xf numFmtId="0" fontId="57" fillId="2" borderId="23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7" fillId="2" borderId="8" xfId="0" applyFont="1" applyFill="1" applyBorder="1" applyAlignment="1">
      <alignment horizontal="center" vertical="center"/>
    </xf>
    <xf numFmtId="0" fontId="57" fillId="2" borderId="23" xfId="0" applyFont="1" applyFill="1" applyBorder="1" applyAlignment="1">
      <alignment horizontal="center" vertical="center"/>
    </xf>
    <xf numFmtId="0" fontId="57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7" fillId="2" borderId="24" xfId="0" applyFont="1" applyFill="1" applyBorder="1" applyAlignment="1">
      <alignment horizontal="center" vertical="center"/>
    </xf>
    <xf numFmtId="0" fontId="57" fillId="2" borderId="0" xfId="0" applyFont="1" applyFill="1" applyBorder="1" applyAlignment="1">
      <alignment horizontal="center" vertical="center"/>
    </xf>
    <xf numFmtId="0" fontId="57" fillId="2" borderId="6" xfId="0" applyFont="1" applyFill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42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1" fontId="11" fillId="4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/>
      <protection locked="0"/>
    </xf>
    <xf numFmtId="1" fontId="11" fillId="4" borderId="2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24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32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6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8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1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1" fontId="11" fillId="4" borderId="25" xfId="0" applyNumberFormat="1" applyFont="1" applyFill="1" applyBorder="1" applyAlignment="1" applyProtection="1">
      <alignment horizontal="center" vertical="center"/>
      <protection locked="0"/>
    </xf>
    <xf numFmtId="1" fontId="11" fillId="4" borderId="24" xfId="0" applyNumberFormat="1" applyFont="1" applyFill="1" applyBorder="1" applyAlignment="1" applyProtection="1">
      <alignment horizontal="center" vertical="center"/>
      <protection locked="0"/>
    </xf>
    <xf numFmtId="1" fontId="11" fillId="4" borderId="1" xfId="0" applyNumberFormat="1" applyFont="1" applyFill="1" applyBorder="1" applyAlignment="1" applyProtection="1">
      <alignment horizontal="center" vertical="center"/>
      <protection locked="0"/>
    </xf>
    <xf numFmtId="1" fontId="11" fillId="4" borderId="32" xfId="0" applyNumberFormat="1" applyFont="1" applyFill="1" applyBorder="1" applyAlignment="1" applyProtection="1">
      <alignment horizontal="center" vertical="center"/>
      <protection locked="0"/>
    </xf>
    <xf numFmtId="1" fontId="11" fillId="4" borderId="6" xfId="0" applyNumberFormat="1" applyFont="1" applyFill="1" applyBorder="1" applyAlignment="1" applyProtection="1">
      <alignment horizontal="center" vertical="center"/>
      <protection locked="0"/>
    </xf>
    <xf numFmtId="1" fontId="11" fillId="4" borderId="7" xfId="0" applyNumberFormat="1" applyFont="1" applyFill="1" applyBorder="1" applyAlignment="1" applyProtection="1">
      <alignment horizontal="center" vertical="center"/>
      <protection locked="0"/>
    </xf>
    <xf numFmtId="1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23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center" vertical="center" wrapText="1"/>
    </xf>
    <xf numFmtId="49" fontId="1" fillId="0" borderId="0" xfId="2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33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wrapText="1"/>
    </xf>
    <xf numFmtId="0" fontId="7" fillId="0" borderId="2" xfId="5" applyFont="1" applyBorder="1" applyAlignment="1">
      <alignment horizontal="center" vertical="top" wrapText="1"/>
    </xf>
    <xf numFmtId="0" fontId="7" fillId="0" borderId="3" xfId="5" applyFont="1" applyBorder="1" applyAlignment="1">
      <alignment horizontal="center" vertical="top" wrapText="1"/>
    </xf>
    <xf numFmtId="0" fontId="7" fillId="0" borderId="5" xfId="5" applyFont="1" applyBorder="1" applyAlignment="1">
      <alignment horizontal="center" vertical="top" wrapText="1"/>
    </xf>
    <xf numFmtId="0" fontId="7" fillId="0" borderId="4" xfId="5" applyFont="1" applyBorder="1" applyAlignment="1">
      <alignment horizontal="center" vertical="top" wrapText="1"/>
    </xf>
    <xf numFmtId="0" fontId="7" fillId="0" borderId="8" xfId="5" applyFont="1" applyBorder="1" applyAlignment="1">
      <alignment horizontal="center" vertical="top" wrapText="1"/>
    </xf>
    <xf numFmtId="0" fontId="7" fillId="0" borderId="9" xfId="5" applyFont="1" applyBorder="1" applyAlignment="1">
      <alignment horizontal="center" vertical="top" wrapText="1"/>
    </xf>
    <xf numFmtId="0" fontId="12" fillId="0" borderId="0" xfId="5" applyFont="1" applyAlignment="1">
      <alignment horizontal="left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39" fillId="0" borderId="0" xfId="48" applyFont="1" applyAlignment="1" applyProtection="1">
      <alignment horizontal="center" wrapText="1"/>
    </xf>
    <xf numFmtId="0" fontId="7" fillId="0" borderId="0" xfId="5" applyFont="1" applyBorder="1" applyAlignment="1">
      <alignment horizontal="center" vertical="top" wrapText="1"/>
    </xf>
    <xf numFmtId="49" fontId="63" fillId="0" borderId="27" xfId="50" applyNumberFormat="1" applyFont="1" applyBorder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center"/>
    </xf>
  </cellXfs>
  <cellStyles count="8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br" xfId="57"/>
    <cellStyle name="Calculation" xfId="31"/>
    <cellStyle name="Check Cell" xfId="32"/>
    <cellStyle name="col" xfId="58"/>
    <cellStyle name="Excel Built-in Normal" xfId="4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" xfId="83"/>
    <cellStyle name="Note" xfId="42"/>
    <cellStyle name="Output" xfId="43"/>
    <cellStyle name="style0" xfId="59"/>
    <cellStyle name="td" xfId="60"/>
    <cellStyle name="Title" xfId="44"/>
    <cellStyle name="Total" xfId="45"/>
    <cellStyle name="tr" xfId="61"/>
    <cellStyle name="Warning Text" xfId="46"/>
    <cellStyle name="xl21" xfId="62"/>
    <cellStyle name="xl22" xfId="63"/>
    <cellStyle name="xl23" xfId="64"/>
    <cellStyle name="xl24" xfId="65"/>
    <cellStyle name="xl25" xfId="51"/>
    <cellStyle name="xl26" xfId="53"/>
    <cellStyle name="xl27" xfId="66"/>
    <cellStyle name="xl28" xfId="54"/>
    <cellStyle name="xl29" xfId="67"/>
    <cellStyle name="xl30" xfId="68"/>
    <cellStyle name="xl31" xfId="56"/>
    <cellStyle name="xl32" xfId="69"/>
    <cellStyle name="xl33" xfId="70"/>
    <cellStyle name="xl34" xfId="71"/>
    <cellStyle name="xl35" xfId="72"/>
    <cellStyle name="xl36" xfId="73"/>
    <cellStyle name="xl37" xfId="74"/>
    <cellStyle name="xl38" xfId="75"/>
    <cellStyle name="xl39" xfId="76"/>
    <cellStyle name="xl40" xfId="55"/>
    <cellStyle name="xl41" xfId="77"/>
    <cellStyle name="xl42" xfId="78"/>
    <cellStyle name="xl43" xfId="79"/>
    <cellStyle name="xl44" xfId="80"/>
    <cellStyle name="xl45" xfId="81"/>
    <cellStyle name="xl46" xfId="82"/>
    <cellStyle name="xl60" xfId="84"/>
    <cellStyle name="Обычный" xfId="0" builtinId="0"/>
    <cellStyle name="Обычный 2" xfId="3"/>
    <cellStyle name="Обычный 3" xfId="2"/>
    <cellStyle name="Обычный 4" xfId="1"/>
    <cellStyle name="Обычный 5" xfId="5"/>
    <cellStyle name="Обычный 6" xfId="47"/>
    <cellStyle name="Обычный 7" xfId="50"/>
    <cellStyle name="Обычный 8" xfId="52"/>
    <cellStyle name="Обычный_прил_2" xfId="48"/>
    <cellStyle name="Стиль 1" xfId="49"/>
  </cellStyles>
  <dxfs count="3">
    <dxf>
      <fill>
        <patternFill>
          <bgColor indexed="31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ill>
        <patternFill>
          <bgColor indexed="31"/>
        </patternFill>
      </fill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ill>
        <patternFill>
          <bgColor indexed="45"/>
        </patternFill>
      </fill>
      <border>
        <left style="thin">
          <color indexed="29"/>
        </left>
        <right style="thin">
          <color indexed="29"/>
        </right>
        <top style="thin">
          <color indexed="29"/>
        </top>
        <bottom style="thin">
          <color indexed="29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22"/>
  <sheetViews>
    <sheetView view="pageBreakPreview" topLeftCell="A10" zoomScale="85" zoomScaleSheetLayoutView="85" workbookViewId="0">
      <selection activeCell="K16" sqref="K16:M16"/>
    </sheetView>
  </sheetViews>
  <sheetFormatPr defaultRowHeight="15" x14ac:dyDescent="0.25"/>
  <cols>
    <col min="1" max="1" width="33" customWidth="1"/>
    <col min="2" max="2" width="13.7109375" customWidth="1"/>
    <col min="3" max="3" width="13.140625" customWidth="1"/>
    <col min="4" max="5" width="14.5703125" customWidth="1"/>
    <col min="6" max="6" width="13" customWidth="1"/>
    <col min="7" max="7" width="12.7109375" customWidth="1"/>
    <col min="8" max="10" width="11" customWidth="1"/>
    <col min="11" max="13" width="12.5703125" customWidth="1"/>
    <col min="18" max="18" width="9.85546875" customWidth="1"/>
  </cols>
  <sheetData>
    <row r="1" spans="1:23" ht="39.6" customHeight="1" x14ac:dyDescent="0.25">
      <c r="L1" s="164" t="s">
        <v>252</v>
      </c>
      <c r="M1" s="164"/>
      <c r="N1" s="35"/>
      <c r="O1" s="35"/>
      <c r="Q1" s="50"/>
      <c r="R1" s="50"/>
      <c r="S1" s="50"/>
      <c r="T1" s="50"/>
      <c r="U1" s="50"/>
      <c r="V1" s="50"/>
      <c r="W1" s="35"/>
    </row>
    <row r="2" spans="1:23" ht="15.75" x14ac:dyDescent="0.25">
      <c r="A2" s="33" t="s">
        <v>1</v>
      </c>
      <c r="B2" s="115"/>
      <c r="C2" s="10"/>
      <c r="D2" s="10"/>
      <c r="E2" s="10"/>
      <c r="F2" s="10"/>
    </row>
    <row r="3" spans="1:23" ht="15.75" x14ac:dyDescent="0.25">
      <c r="A3" s="33" t="s">
        <v>2</v>
      </c>
      <c r="B3" s="115"/>
      <c r="C3" s="10"/>
      <c r="D3" s="10"/>
      <c r="E3" s="10"/>
      <c r="F3" s="10"/>
    </row>
    <row r="4" spans="1:23" ht="15.75" x14ac:dyDescent="0.25">
      <c r="A4" s="33" t="s">
        <v>3</v>
      </c>
      <c r="B4" s="115"/>
      <c r="C4" s="10"/>
      <c r="D4" s="10"/>
      <c r="E4" s="10"/>
      <c r="F4" s="10"/>
    </row>
    <row r="5" spans="1:23" ht="15.75" x14ac:dyDescent="0.25">
      <c r="A5" s="33" t="s">
        <v>4</v>
      </c>
      <c r="B5" s="115"/>
      <c r="C5" s="10"/>
      <c r="D5" s="10"/>
      <c r="E5" s="10"/>
      <c r="F5" s="10"/>
    </row>
    <row r="6" spans="1:23" ht="15.75" x14ac:dyDescent="0.25">
      <c r="A6" s="33" t="s">
        <v>5</v>
      </c>
      <c r="B6" s="115" t="s">
        <v>161</v>
      </c>
      <c r="C6" s="10"/>
      <c r="D6" s="10"/>
      <c r="E6" s="10"/>
      <c r="F6" s="10"/>
    </row>
    <row r="7" spans="1:23" ht="31.5" x14ac:dyDescent="0.25">
      <c r="A7" s="33" t="s">
        <v>6</v>
      </c>
      <c r="B7" s="115"/>
      <c r="C7" s="10"/>
      <c r="D7" s="10"/>
      <c r="E7" s="10"/>
      <c r="F7" s="10"/>
    </row>
    <row r="8" spans="1:23" ht="15.75" x14ac:dyDescent="0.25">
      <c r="A8" s="33" t="s">
        <v>7</v>
      </c>
      <c r="B8" s="115"/>
      <c r="C8" s="10"/>
      <c r="D8" s="10"/>
      <c r="E8" s="10"/>
      <c r="F8" s="10"/>
    </row>
    <row r="9" spans="1:23" ht="15.75" x14ac:dyDescent="0.25">
      <c r="A9" s="11"/>
      <c r="B9" s="11"/>
      <c r="C9" s="11"/>
      <c r="D9" s="11"/>
      <c r="E9" s="11"/>
      <c r="F9" s="11"/>
    </row>
    <row r="10" spans="1:23" ht="15.75" x14ac:dyDescent="0.25">
      <c r="A10" s="165" t="s">
        <v>8</v>
      </c>
      <c r="B10" s="165"/>
      <c r="C10" s="165"/>
      <c r="D10" s="11"/>
      <c r="E10" s="11"/>
      <c r="F10" s="11"/>
    </row>
    <row r="12" spans="1:23" ht="39" customHeight="1" x14ac:dyDescent="0.25">
      <c r="A12" s="172" t="s">
        <v>298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16"/>
      <c r="O12" s="116"/>
      <c r="P12" s="116"/>
      <c r="Q12" s="116"/>
      <c r="R12" s="116"/>
      <c r="S12" s="116"/>
      <c r="T12" s="116"/>
      <c r="U12" s="116"/>
      <c r="V12" s="116"/>
      <c r="W12" s="116"/>
    </row>
    <row r="13" spans="1:23" ht="17.45" customHeight="1" x14ac:dyDescent="0.25"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</row>
    <row r="14" spans="1:23" s="1" customFormat="1" ht="14.45" customHeight="1" x14ac:dyDescent="0.25">
      <c r="A14" s="169" t="s">
        <v>276</v>
      </c>
      <c r="B14" s="166" t="s">
        <v>158</v>
      </c>
      <c r="C14" s="166" t="s">
        <v>159</v>
      </c>
      <c r="D14" s="166" t="s">
        <v>160</v>
      </c>
      <c r="E14" s="173" t="s">
        <v>278</v>
      </c>
      <c r="F14" s="174"/>
      <c r="G14" s="175"/>
      <c r="H14" s="180" t="s">
        <v>277</v>
      </c>
      <c r="I14" s="181"/>
      <c r="J14" s="181"/>
      <c r="K14" s="181"/>
      <c r="L14" s="181"/>
      <c r="M14" s="182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1" customFormat="1" ht="83.25" customHeight="1" x14ac:dyDescent="0.25">
      <c r="A15" s="170"/>
      <c r="B15" s="167"/>
      <c r="C15" s="167"/>
      <c r="D15" s="167"/>
      <c r="E15" s="176"/>
      <c r="F15" s="177"/>
      <c r="G15" s="178"/>
      <c r="H15" s="179" t="s">
        <v>279</v>
      </c>
      <c r="I15" s="179"/>
      <c r="J15" s="179"/>
      <c r="K15" s="179" t="s">
        <v>280</v>
      </c>
      <c r="L15" s="179"/>
      <c r="M15" s="179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s="1" customFormat="1" ht="18.75" x14ac:dyDescent="0.25">
      <c r="A16" s="171"/>
      <c r="B16" s="168"/>
      <c r="C16" s="168"/>
      <c r="D16" s="168"/>
      <c r="E16" s="105" t="s">
        <v>205</v>
      </c>
      <c r="F16" s="105" t="s">
        <v>253</v>
      </c>
      <c r="G16" s="105" t="s">
        <v>307</v>
      </c>
      <c r="H16" s="105" t="s">
        <v>205</v>
      </c>
      <c r="I16" s="105" t="s">
        <v>253</v>
      </c>
      <c r="J16" s="105" t="s">
        <v>307</v>
      </c>
      <c r="K16" s="105" t="s">
        <v>205</v>
      </c>
      <c r="L16" s="105" t="s">
        <v>253</v>
      </c>
      <c r="M16" s="105" t="s">
        <v>307</v>
      </c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s="1" customFormat="1" ht="18.75" x14ac:dyDescent="0.25">
      <c r="A17" s="160">
        <v>1</v>
      </c>
      <c r="B17" s="161">
        <v>2</v>
      </c>
      <c r="C17" s="160">
        <v>3</v>
      </c>
      <c r="D17" s="161">
        <v>4</v>
      </c>
      <c r="E17" s="160">
        <v>5</v>
      </c>
      <c r="F17" s="161">
        <v>6</v>
      </c>
      <c r="G17" s="160">
        <v>7</v>
      </c>
      <c r="H17" s="161">
        <v>8</v>
      </c>
      <c r="I17" s="160">
        <v>9</v>
      </c>
      <c r="J17" s="161">
        <v>10</v>
      </c>
      <c r="K17" s="160">
        <v>11</v>
      </c>
      <c r="L17" s="161">
        <v>12</v>
      </c>
      <c r="M17" s="160">
        <v>13</v>
      </c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s="1" customFormat="1" ht="18.75" x14ac:dyDescent="0.25">
      <c r="A18" s="113" t="s">
        <v>16</v>
      </c>
      <c r="B18" s="104"/>
      <c r="C18" s="104"/>
      <c r="D18" s="104"/>
      <c r="E18" s="114">
        <f>SUM(E19:E22)</f>
        <v>0</v>
      </c>
      <c r="F18" s="114">
        <f t="shared" ref="F18:J18" si="0">SUM(F19:F22)</f>
        <v>0</v>
      </c>
      <c r="G18" s="114">
        <f t="shared" si="0"/>
        <v>0</v>
      </c>
      <c r="H18" s="114">
        <f>SUM(H19:H22)</f>
        <v>0</v>
      </c>
      <c r="I18" s="114">
        <f>SUM(I19:I22)</f>
        <v>0</v>
      </c>
      <c r="J18" s="114">
        <f t="shared" si="0"/>
        <v>0</v>
      </c>
      <c r="K18" s="114">
        <f>E18-H18</f>
        <v>0</v>
      </c>
      <c r="L18" s="114">
        <f t="shared" ref="L18:M18" si="1">F18-I18</f>
        <v>0</v>
      </c>
      <c r="M18" s="114">
        <f t="shared" si="1"/>
        <v>0</v>
      </c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s="1" customFormat="1" ht="18.75" x14ac:dyDescent="0.3">
      <c r="A19" s="106" t="s">
        <v>154</v>
      </c>
      <c r="B19" s="109"/>
      <c r="C19" s="109"/>
      <c r="D19" s="112">
        <v>12</v>
      </c>
      <c r="E19" s="109">
        <f>C19*D19</f>
        <v>0</v>
      </c>
      <c r="F19" s="109">
        <f t="shared" ref="F19:F22" si="2">E19</f>
        <v>0</v>
      </c>
      <c r="G19" s="109">
        <f t="shared" ref="G19:G22" si="3">E19</f>
        <v>0</v>
      </c>
      <c r="H19" s="109"/>
      <c r="I19" s="109"/>
      <c r="J19" s="109"/>
      <c r="K19" s="114">
        <f t="shared" ref="K19:K22" si="4">E19-H19</f>
        <v>0</v>
      </c>
      <c r="L19" s="114">
        <f t="shared" ref="L19:L22" si="5">F19-I19</f>
        <v>0</v>
      </c>
      <c r="M19" s="114">
        <f t="shared" ref="M19:M22" si="6">G19-J19</f>
        <v>0</v>
      </c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s="1" customFormat="1" ht="18.75" x14ac:dyDescent="0.3">
      <c r="A20" s="106" t="s">
        <v>155</v>
      </c>
      <c r="B20" s="109"/>
      <c r="C20" s="109"/>
      <c r="D20" s="109"/>
      <c r="E20" s="109">
        <f t="shared" ref="E20:E21" si="7">C20*D20</f>
        <v>0</v>
      </c>
      <c r="F20" s="109">
        <f t="shared" si="2"/>
        <v>0</v>
      </c>
      <c r="G20" s="109">
        <f t="shared" si="3"/>
        <v>0</v>
      </c>
      <c r="H20" s="109"/>
      <c r="I20" s="109"/>
      <c r="J20" s="109"/>
      <c r="K20" s="114">
        <f t="shared" si="4"/>
        <v>0</v>
      </c>
      <c r="L20" s="114">
        <f t="shared" si="5"/>
        <v>0</v>
      </c>
      <c r="M20" s="114">
        <f t="shared" si="6"/>
        <v>0</v>
      </c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s="1" customFormat="1" ht="18.75" x14ac:dyDescent="0.3">
      <c r="A21" s="106" t="s">
        <v>156</v>
      </c>
      <c r="B21" s="109"/>
      <c r="C21" s="109"/>
      <c r="D21" s="112"/>
      <c r="E21" s="109">
        <f t="shared" si="7"/>
        <v>0</v>
      </c>
      <c r="F21" s="109">
        <f t="shared" si="2"/>
        <v>0</v>
      </c>
      <c r="G21" s="109">
        <f t="shared" si="3"/>
        <v>0</v>
      </c>
      <c r="H21" s="109"/>
      <c r="I21" s="109"/>
      <c r="J21" s="109"/>
      <c r="K21" s="114">
        <f t="shared" si="4"/>
        <v>0</v>
      </c>
      <c r="L21" s="114">
        <f t="shared" si="5"/>
        <v>0</v>
      </c>
      <c r="M21" s="114">
        <f t="shared" si="6"/>
        <v>0</v>
      </c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s="1" customFormat="1" ht="71.25" customHeight="1" x14ac:dyDescent="0.3">
      <c r="A22" s="106" t="s">
        <v>157</v>
      </c>
      <c r="B22" s="109"/>
      <c r="C22" s="109"/>
      <c r="D22" s="112"/>
      <c r="E22" s="109">
        <f>C22*D22</f>
        <v>0</v>
      </c>
      <c r="F22" s="109">
        <f t="shared" si="2"/>
        <v>0</v>
      </c>
      <c r="G22" s="109">
        <f t="shared" si="3"/>
        <v>0</v>
      </c>
      <c r="H22" s="109"/>
      <c r="I22" s="109"/>
      <c r="J22" s="109"/>
      <c r="K22" s="114">
        <f t="shared" si="4"/>
        <v>0</v>
      </c>
      <c r="L22" s="114">
        <f t="shared" si="5"/>
        <v>0</v>
      </c>
      <c r="M22" s="114">
        <f t="shared" si="6"/>
        <v>0</v>
      </c>
      <c r="N22" s="7"/>
      <c r="O22" s="7"/>
      <c r="P22" s="7"/>
      <c r="Q22" s="7"/>
      <c r="R22" s="7"/>
      <c r="S22" s="7"/>
      <c r="T22" s="7"/>
      <c r="U22" s="7"/>
      <c r="V22" s="7"/>
      <c r="W22" s="7"/>
    </row>
  </sheetData>
  <mergeCells count="11">
    <mergeCell ref="L1:M1"/>
    <mergeCell ref="A10:C10"/>
    <mergeCell ref="B14:B16"/>
    <mergeCell ref="C14:C16"/>
    <mergeCell ref="D14:D16"/>
    <mergeCell ref="A14:A16"/>
    <mergeCell ref="A12:M12"/>
    <mergeCell ref="E14:G15"/>
    <mergeCell ref="H15:J15"/>
    <mergeCell ref="H14:M14"/>
    <mergeCell ref="K15:M15"/>
  </mergeCells>
  <pageMargins left="0.31496062992125984" right="0.23622047244094491" top="0.47244094488188981" bottom="0.39370078740157483" header="0.31496062992125984" footer="0.31496062992125984"/>
  <pageSetup paperSize="9" scale="76" orientation="landscape" blackAndWhite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34"/>
  <sheetViews>
    <sheetView view="pageBreakPreview" topLeftCell="A16" zoomScale="85" zoomScaleSheetLayoutView="85" workbookViewId="0">
      <selection activeCell="E17" sqref="E17:G17"/>
    </sheetView>
  </sheetViews>
  <sheetFormatPr defaultRowHeight="15" x14ac:dyDescent="0.25"/>
  <cols>
    <col min="1" max="1" width="33" customWidth="1"/>
    <col min="2" max="2" width="13.7109375" customWidth="1"/>
    <col min="3" max="3" width="13.140625" customWidth="1"/>
    <col min="4" max="5" width="14.5703125" customWidth="1"/>
    <col min="6" max="6" width="13" customWidth="1"/>
    <col min="7" max="7" width="12.7109375" customWidth="1"/>
    <col min="8" max="13" width="11.85546875" customWidth="1"/>
    <col min="18" max="18" width="9.85546875" customWidth="1"/>
  </cols>
  <sheetData>
    <row r="1" spans="1:23" ht="39.6" customHeight="1" x14ac:dyDescent="0.25">
      <c r="L1" s="164" t="s">
        <v>254</v>
      </c>
      <c r="M1" s="164"/>
      <c r="N1" s="35"/>
      <c r="O1" s="35"/>
      <c r="Q1" s="50"/>
      <c r="R1" s="50"/>
      <c r="S1" s="50"/>
      <c r="T1" s="50"/>
      <c r="U1" s="50"/>
      <c r="V1" s="50"/>
      <c r="W1" s="35"/>
    </row>
    <row r="2" spans="1:23" ht="15.75" x14ac:dyDescent="0.25">
      <c r="A2" s="33" t="s">
        <v>1</v>
      </c>
      <c r="B2" s="115"/>
      <c r="C2" s="10"/>
      <c r="D2" s="10"/>
      <c r="E2" s="10"/>
      <c r="F2" s="10"/>
    </row>
    <row r="3" spans="1:23" ht="15.75" x14ac:dyDescent="0.25">
      <c r="A3" s="33" t="s">
        <v>2</v>
      </c>
      <c r="B3" s="115"/>
      <c r="C3" s="10"/>
      <c r="D3" s="10"/>
      <c r="E3" s="10"/>
      <c r="F3" s="10"/>
    </row>
    <row r="4" spans="1:23" ht="15.75" x14ac:dyDescent="0.25">
      <c r="A4" s="33" t="s">
        <v>3</v>
      </c>
      <c r="B4" s="115"/>
      <c r="C4" s="10"/>
      <c r="D4" s="10"/>
      <c r="E4" s="10"/>
      <c r="F4" s="10"/>
    </row>
    <row r="5" spans="1:23" ht="15.75" x14ac:dyDescent="0.25">
      <c r="A5" s="33" t="s">
        <v>4</v>
      </c>
      <c r="B5" s="115"/>
      <c r="C5" s="10"/>
      <c r="D5" s="10"/>
      <c r="E5" s="10"/>
      <c r="F5" s="10"/>
    </row>
    <row r="6" spans="1:23" ht="15.75" x14ac:dyDescent="0.25">
      <c r="A6" s="33" t="s">
        <v>5</v>
      </c>
      <c r="B6" s="115" t="s">
        <v>162</v>
      </c>
      <c r="C6" s="10"/>
      <c r="D6" s="10"/>
      <c r="E6" s="10"/>
      <c r="F6" s="10"/>
    </row>
    <row r="7" spans="1:23" ht="31.5" x14ac:dyDescent="0.25">
      <c r="A7" s="33" t="s">
        <v>6</v>
      </c>
      <c r="B7" s="115"/>
      <c r="C7" s="10"/>
      <c r="D7" s="10"/>
      <c r="E7" s="10"/>
      <c r="F7" s="10"/>
    </row>
    <row r="8" spans="1:23" ht="15.75" x14ac:dyDescent="0.25">
      <c r="A8" s="33" t="s">
        <v>7</v>
      </c>
      <c r="B8" s="115"/>
      <c r="C8" s="10"/>
      <c r="D8" s="10"/>
      <c r="E8" s="10"/>
      <c r="F8" s="10"/>
    </row>
    <row r="9" spans="1:23" ht="15.75" x14ac:dyDescent="0.25">
      <c r="A9" s="11"/>
      <c r="B9" s="11"/>
      <c r="C9" s="11"/>
      <c r="D9" s="11"/>
      <c r="E9" s="11"/>
      <c r="F9" s="11"/>
    </row>
    <row r="10" spans="1:23" ht="15.75" x14ac:dyDescent="0.25">
      <c r="A10" s="165" t="s">
        <v>8</v>
      </c>
      <c r="B10" s="165"/>
      <c r="C10" s="165"/>
      <c r="D10" s="11"/>
      <c r="E10" s="11"/>
      <c r="F10" s="11"/>
    </row>
    <row r="12" spans="1:23" ht="50.25" customHeight="1" x14ac:dyDescent="0.25">
      <c r="A12" s="172" t="s">
        <v>299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16"/>
      <c r="O12" s="116"/>
      <c r="P12" s="116"/>
      <c r="Q12" s="116"/>
      <c r="R12" s="116"/>
      <c r="S12" s="116"/>
      <c r="T12" s="116"/>
      <c r="U12" s="116"/>
      <c r="V12" s="116"/>
      <c r="W12" s="116"/>
    </row>
    <row r="13" spans="1:23" ht="0.75" customHeight="1" x14ac:dyDescent="0.25"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</row>
    <row r="14" spans="1:23" s="1" customFormat="1" ht="14.45" customHeight="1" x14ac:dyDescent="0.25">
      <c r="A14" s="2"/>
      <c r="B14" s="2"/>
      <c r="C14" s="2"/>
      <c r="D14" s="2"/>
      <c r="E14" s="3"/>
      <c r="F14" s="4"/>
      <c r="G14" s="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1" customFormat="1" ht="14.45" customHeight="1" x14ac:dyDescent="0.25">
      <c r="A15" s="183" t="s">
        <v>276</v>
      </c>
      <c r="B15" s="166" t="s">
        <v>158</v>
      </c>
      <c r="C15" s="166" t="s">
        <v>159</v>
      </c>
      <c r="D15" s="166" t="s">
        <v>160</v>
      </c>
      <c r="E15" s="173" t="s">
        <v>278</v>
      </c>
      <c r="F15" s="174"/>
      <c r="G15" s="175"/>
      <c r="H15" s="180" t="s">
        <v>277</v>
      </c>
      <c r="I15" s="181"/>
      <c r="J15" s="181"/>
      <c r="K15" s="181"/>
      <c r="L15" s="181"/>
      <c r="M15" s="182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s="1" customFormat="1" ht="75" customHeight="1" x14ac:dyDescent="0.25">
      <c r="A16" s="184"/>
      <c r="B16" s="167"/>
      <c r="C16" s="167"/>
      <c r="D16" s="167"/>
      <c r="E16" s="176"/>
      <c r="F16" s="177"/>
      <c r="G16" s="178"/>
      <c r="H16" s="179" t="s">
        <v>279</v>
      </c>
      <c r="I16" s="179"/>
      <c r="J16" s="179"/>
      <c r="K16" s="179" t="s">
        <v>280</v>
      </c>
      <c r="L16" s="179"/>
      <c r="M16" s="179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s="1" customFormat="1" ht="18.75" x14ac:dyDescent="0.25">
      <c r="A17" s="185"/>
      <c r="B17" s="168"/>
      <c r="C17" s="168"/>
      <c r="D17" s="168"/>
      <c r="E17" s="105" t="s">
        <v>205</v>
      </c>
      <c r="F17" s="105" t="s">
        <v>253</v>
      </c>
      <c r="G17" s="105" t="s">
        <v>307</v>
      </c>
      <c r="H17" s="105" t="s">
        <v>205</v>
      </c>
      <c r="I17" s="105" t="s">
        <v>253</v>
      </c>
      <c r="J17" s="105" t="s">
        <v>307</v>
      </c>
      <c r="K17" s="105" t="s">
        <v>205</v>
      </c>
      <c r="L17" s="105" t="s">
        <v>253</v>
      </c>
      <c r="M17" s="105" t="s">
        <v>307</v>
      </c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s="1" customFormat="1" ht="18.75" x14ac:dyDescent="0.25">
      <c r="A18" s="158">
        <v>1</v>
      </c>
      <c r="B18" s="161">
        <v>2</v>
      </c>
      <c r="C18" s="158">
        <v>3</v>
      </c>
      <c r="D18" s="161">
        <v>4</v>
      </c>
      <c r="E18" s="158">
        <v>5</v>
      </c>
      <c r="F18" s="161">
        <v>6</v>
      </c>
      <c r="G18" s="158">
        <v>7</v>
      </c>
      <c r="H18" s="161">
        <v>8</v>
      </c>
      <c r="I18" s="158">
        <v>9</v>
      </c>
      <c r="J18" s="161">
        <v>10</v>
      </c>
      <c r="K18" s="158">
        <v>11</v>
      </c>
      <c r="L18" s="161">
        <v>12</v>
      </c>
      <c r="M18" s="158">
        <v>13</v>
      </c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s="1" customFormat="1" ht="18.75" x14ac:dyDescent="0.25">
      <c r="A19" s="113" t="s">
        <v>16</v>
      </c>
      <c r="B19" s="104"/>
      <c r="C19" s="104"/>
      <c r="D19" s="104"/>
      <c r="E19" s="114">
        <f>E20+E25+E30</f>
        <v>0</v>
      </c>
      <c r="F19" s="114">
        <f>E19</f>
        <v>0</v>
      </c>
      <c r="G19" s="114">
        <f>E19</f>
        <v>0</v>
      </c>
      <c r="H19" s="114">
        <f>H20+H25+H30</f>
        <v>0</v>
      </c>
      <c r="I19" s="114">
        <f>H19</f>
        <v>0</v>
      </c>
      <c r="J19" s="114">
        <f>H19</f>
        <v>0</v>
      </c>
      <c r="K19" s="114">
        <f>K20+K25+K30</f>
        <v>0</v>
      </c>
      <c r="L19" s="114">
        <f>K19</f>
        <v>0</v>
      </c>
      <c r="M19" s="114">
        <f>K19</f>
        <v>0</v>
      </c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s="1" customFormat="1" ht="47.25" x14ac:dyDescent="0.3">
      <c r="A20" s="104" t="s">
        <v>153</v>
      </c>
      <c r="B20" s="110"/>
      <c r="C20" s="110"/>
      <c r="D20" s="111"/>
      <c r="E20" s="110">
        <f>E21+E22+E23+E24</f>
        <v>0</v>
      </c>
      <c r="F20" s="110">
        <f t="shared" ref="F20:M20" si="0">F21+F22+F23+F24</f>
        <v>0</v>
      </c>
      <c r="G20" s="110">
        <f t="shared" si="0"/>
        <v>0</v>
      </c>
      <c r="H20" s="110">
        <f t="shared" si="0"/>
        <v>0</v>
      </c>
      <c r="I20" s="110">
        <f t="shared" si="0"/>
        <v>0</v>
      </c>
      <c r="J20" s="110">
        <f t="shared" si="0"/>
        <v>0</v>
      </c>
      <c r="K20" s="110">
        <f t="shared" si="0"/>
        <v>0</v>
      </c>
      <c r="L20" s="110">
        <f t="shared" si="0"/>
        <v>0</v>
      </c>
      <c r="M20" s="110">
        <f t="shared" si="0"/>
        <v>0</v>
      </c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s="108" customFormat="1" ht="18.75" x14ac:dyDescent="0.3">
      <c r="A21" s="106" t="s">
        <v>154</v>
      </c>
      <c r="B21" s="109"/>
      <c r="C21" s="109"/>
      <c r="D21" s="112">
        <v>12</v>
      </c>
      <c r="E21" s="109">
        <f>C21*D21</f>
        <v>0</v>
      </c>
      <c r="F21" s="109">
        <f t="shared" ref="F21:F34" si="1">E21</f>
        <v>0</v>
      </c>
      <c r="G21" s="109">
        <f t="shared" ref="G21:G34" si="2">E21</f>
        <v>0</v>
      </c>
      <c r="H21" s="109"/>
      <c r="I21" s="109"/>
      <c r="J21" s="109"/>
      <c r="K21" s="109">
        <f>E21-H21</f>
        <v>0</v>
      </c>
      <c r="L21" s="109">
        <f t="shared" ref="L21:L24" si="3">F21-I21</f>
        <v>0</v>
      </c>
      <c r="M21" s="109">
        <f t="shared" ref="M21:M24" si="4">G21-J21</f>
        <v>0</v>
      </c>
      <c r="N21" s="107"/>
      <c r="O21" s="107"/>
      <c r="P21" s="107"/>
      <c r="Q21" s="107"/>
      <c r="R21" s="107"/>
      <c r="S21" s="107"/>
      <c r="T21" s="107"/>
      <c r="U21" s="107"/>
      <c r="V21" s="107"/>
      <c r="W21" s="107"/>
    </row>
    <row r="22" spans="1:23" s="108" customFormat="1" ht="18.75" x14ac:dyDescent="0.3">
      <c r="A22" s="106" t="s">
        <v>155</v>
      </c>
      <c r="B22" s="109"/>
      <c r="C22" s="109"/>
      <c r="D22" s="112">
        <v>3</v>
      </c>
      <c r="E22" s="109">
        <f t="shared" ref="E22:E23" si="5">C22*D22</f>
        <v>0</v>
      </c>
      <c r="F22" s="109">
        <f t="shared" si="1"/>
        <v>0</v>
      </c>
      <c r="G22" s="109">
        <f t="shared" si="2"/>
        <v>0</v>
      </c>
      <c r="H22" s="109"/>
      <c r="I22" s="109"/>
      <c r="J22" s="109"/>
      <c r="K22" s="109">
        <f t="shared" ref="K22:K24" si="6">E22-H22</f>
        <v>0</v>
      </c>
      <c r="L22" s="109">
        <f t="shared" si="3"/>
        <v>0</v>
      </c>
      <c r="M22" s="109">
        <f t="shared" si="4"/>
        <v>0</v>
      </c>
      <c r="N22" s="107"/>
      <c r="O22" s="107"/>
      <c r="P22" s="107"/>
      <c r="Q22" s="107"/>
      <c r="R22" s="107"/>
      <c r="S22" s="107"/>
      <c r="T22" s="107"/>
      <c r="U22" s="107"/>
      <c r="V22" s="107"/>
      <c r="W22" s="107"/>
    </row>
    <row r="23" spans="1:23" s="108" customFormat="1" ht="18.75" x14ac:dyDescent="0.3">
      <c r="A23" s="106" t="s">
        <v>156</v>
      </c>
      <c r="B23" s="109"/>
      <c r="C23" s="109"/>
      <c r="D23" s="112">
        <v>2</v>
      </c>
      <c r="E23" s="109">
        <f t="shared" si="5"/>
        <v>0</v>
      </c>
      <c r="F23" s="109">
        <f t="shared" si="1"/>
        <v>0</v>
      </c>
      <c r="G23" s="109">
        <f t="shared" si="2"/>
        <v>0</v>
      </c>
      <c r="H23" s="109"/>
      <c r="I23" s="109"/>
      <c r="J23" s="109"/>
      <c r="K23" s="109">
        <f t="shared" si="6"/>
        <v>0</v>
      </c>
      <c r="L23" s="109">
        <f t="shared" si="3"/>
        <v>0</v>
      </c>
      <c r="M23" s="109">
        <f t="shared" si="4"/>
        <v>0</v>
      </c>
      <c r="N23" s="107"/>
      <c r="O23" s="107"/>
      <c r="P23" s="107"/>
      <c r="Q23" s="107"/>
      <c r="R23" s="107"/>
      <c r="S23" s="107"/>
      <c r="T23" s="107"/>
      <c r="U23" s="107"/>
      <c r="V23" s="107"/>
      <c r="W23" s="107"/>
    </row>
    <row r="24" spans="1:23" s="1" customFormat="1" ht="63" x14ac:dyDescent="0.3">
      <c r="A24" s="106" t="s">
        <v>157</v>
      </c>
      <c r="B24" s="109"/>
      <c r="C24" s="109"/>
      <c r="D24" s="112">
        <v>1</v>
      </c>
      <c r="E24" s="109">
        <f>C24*D24</f>
        <v>0</v>
      </c>
      <c r="F24" s="109">
        <f t="shared" si="1"/>
        <v>0</v>
      </c>
      <c r="G24" s="109">
        <f t="shared" si="2"/>
        <v>0</v>
      </c>
      <c r="H24" s="109"/>
      <c r="I24" s="109"/>
      <c r="J24" s="109"/>
      <c r="K24" s="109">
        <f t="shared" si="6"/>
        <v>0</v>
      </c>
      <c r="L24" s="109">
        <f t="shared" si="3"/>
        <v>0</v>
      </c>
      <c r="M24" s="109">
        <f t="shared" si="4"/>
        <v>0</v>
      </c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s="1" customFormat="1" ht="47.25" x14ac:dyDescent="0.3">
      <c r="A25" s="104" t="s">
        <v>201</v>
      </c>
      <c r="B25" s="109"/>
      <c r="C25" s="109"/>
      <c r="D25" s="111"/>
      <c r="E25" s="110">
        <f>E26+E27+E28+E29</f>
        <v>0</v>
      </c>
      <c r="F25" s="110">
        <f t="shared" ref="F25" si="7">F26+F27+F28+F29</f>
        <v>0</v>
      </c>
      <c r="G25" s="110">
        <f t="shared" ref="G25" si="8">G26+G27+G28+G29</f>
        <v>0</v>
      </c>
      <c r="H25" s="110">
        <f t="shared" ref="H25" si="9">H26+H27+H28+H29</f>
        <v>0</v>
      </c>
      <c r="I25" s="110">
        <f t="shared" ref="I25" si="10">I26+I27+I28+I29</f>
        <v>0</v>
      </c>
      <c r="J25" s="110">
        <f t="shared" ref="J25" si="11">J26+J27+J28+J29</f>
        <v>0</v>
      </c>
      <c r="K25" s="110">
        <f t="shared" ref="K25" si="12">K26+K27+K28+K29</f>
        <v>0</v>
      </c>
      <c r="L25" s="110">
        <f t="shared" ref="L25" si="13">L26+L27+L28+L29</f>
        <v>0</v>
      </c>
      <c r="M25" s="110">
        <f t="shared" ref="M25" si="14">M26+M27+M28+M29</f>
        <v>0</v>
      </c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s="1" customFormat="1" ht="18.75" x14ac:dyDescent="0.3">
      <c r="A26" s="106" t="s">
        <v>154</v>
      </c>
      <c r="B26" s="109"/>
      <c r="C26" s="109"/>
      <c r="D26" s="112">
        <v>12</v>
      </c>
      <c r="E26" s="109">
        <f>C26*D26</f>
        <v>0</v>
      </c>
      <c r="F26" s="109">
        <f t="shared" si="1"/>
        <v>0</v>
      </c>
      <c r="G26" s="109">
        <f t="shared" si="2"/>
        <v>0</v>
      </c>
      <c r="H26" s="109"/>
      <c r="I26" s="109"/>
      <c r="J26" s="109"/>
      <c r="K26" s="109">
        <f>E26-H26</f>
        <v>0</v>
      </c>
      <c r="L26" s="109">
        <f t="shared" ref="L26:L29" si="15">F26-I26</f>
        <v>0</v>
      </c>
      <c r="M26" s="109">
        <f t="shared" ref="M26:M29" si="16">G26-J26</f>
        <v>0</v>
      </c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s="1" customFormat="1" ht="18.75" x14ac:dyDescent="0.3">
      <c r="A27" s="106" t="s">
        <v>155</v>
      </c>
      <c r="B27" s="109"/>
      <c r="C27" s="109"/>
      <c r="D27" s="112">
        <v>3</v>
      </c>
      <c r="E27" s="109">
        <f t="shared" ref="E27:E28" si="17">C27*D27</f>
        <v>0</v>
      </c>
      <c r="F27" s="109">
        <f t="shared" si="1"/>
        <v>0</v>
      </c>
      <c r="G27" s="109">
        <f t="shared" si="2"/>
        <v>0</v>
      </c>
      <c r="H27" s="109"/>
      <c r="I27" s="109"/>
      <c r="J27" s="109"/>
      <c r="K27" s="109">
        <f t="shared" ref="K27:K29" si="18">E27-H27</f>
        <v>0</v>
      </c>
      <c r="L27" s="109">
        <f t="shared" si="15"/>
        <v>0</v>
      </c>
      <c r="M27" s="109">
        <f t="shared" si="16"/>
        <v>0</v>
      </c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1" customFormat="1" ht="18.75" x14ac:dyDescent="0.3">
      <c r="A28" s="106" t="s">
        <v>156</v>
      </c>
      <c r="B28" s="109"/>
      <c r="C28" s="109"/>
      <c r="D28" s="112">
        <v>2</v>
      </c>
      <c r="E28" s="109">
        <f t="shared" si="17"/>
        <v>0</v>
      </c>
      <c r="F28" s="109">
        <f t="shared" si="1"/>
        <v>0</v>
      </c>
      <c r="G28" s="109">
        <f t="shared" si="2"/>
        <v>0</v>
      </c>
      <c r="H28" s="109"/>
      <c r="I28" s="109"/>
      <c r="J28" s="109"/>
      <c r="K28" s="109">
        <f t="shared" si="18"/>
        <v>0</v>
      </c>
      <c r="L28" s="109">
        <f t="shared" si="15"/>
        <v>0</v>
      </c>
      <c r="M28" s="109">
        <f t="shared" si="16"/>
        <v>0</v>
      </c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1" customFormat="1" ht="63" x14ac:dyDescent="0.3">
      <c r="A29" s="106" t="s">
        <v>157</v>
      </c>
      <c r="B29" s="109"/>
      <c r="C29" s="109"/>
      <c r="D29" s="112">
        <v>1</v>
      </c>
      <c r="E29" s="109">
        <f>C29*D29</f>
        <v>0</v>
      </c>
      <c r="F29" s="109">
        <f t="shared" si="1"/>
        <v>0</v>
      </c>
      <c r="G29" s="109">
        <f t="shared" si="2"/>
        <v>0</v>
      </c>
      <c r="H29" s="109"/>
      <c r="I29" s="109"/>
      <c r="J29" s="109"/>
      <c r="K29" s="109">
        <f t="shared" si="18"/>
        <v>0</v>
      </c>
      <c r="L29" s="109">
        <f t="shared" si="15"/>
        <v>0</v>
      </c>
      <c r="M29" s="109">
        <f t="shared" si="16"/>
        <v>0</v>
      </c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s="1" customFormat="1" ht="63" x14ac:dyDescent="0.3">
      <c r="A30" s="104" t="s">
        <v>202</v>
      </c>
      <c r="B30" s="109"/>
      <c r="C30" s="109"/>
      <c r="D30" s="111"/>
      <c r="E30" s="110">
        <f>E31+E32+E33+E34</f>
        <v>0</v>
      </c>
      <c r="F30" s="110">
        <f t="shared" ref="F30" si="19">F31+F32+F33+F34</f>
        <v>0</v>
      </c>
      <c r="G30" s="110">
        <f t="shared" ref="G30" si="20">G31+G32+G33+G34</f>
        <v>0</v>
      </c>
      <c r="H30" s="110">
        <f t="shared" ref="H30" si="21">H31+H32+H33+H34</f>
        <v>0</v>
      </c>
      <c r="I30" s="110">
        <f t="shared" ref="I30" si="22">I31+I32+I33+I34</f>
        <v>0</v>
      </c>
      <c r="J30" s="110">
        <f t="shared" ref="J30" si="23">J31+J32+J33+J34</f>
        <v>0</v>
      </c>
      <c r="K30" s="110">
        <f t="shared" ref="K30" si="24">K31+K32+K33+K34</f>
        <v>0</v>
      </c>
      <c r="L30" s="110">
        <f t="shared" ref="L30" si="25">L31+L32+L33+L34</f>
        <v>0</v>
      </c>
      <c r="M30" s="110">
        <f t="shared" ref="M30" si="26">M31+M32+M33+M34</f>
        <v>0</v>
      </c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s="1" customFormat="1" ht="18.75" x14ac:dyDescent="0.3">
      <c r="A31" s="106" t="s">
        <v>154</v>
      </c>
      <c r="B31" s="109"/>
      <c r="C31" s="109"/>
      <c r="D31" s="112">
        <v>12</v>
      </c>
      <c r="E31" s="109">
        <f>C31*D31</f>
        <v>0</v>
      </c>
      <c r="F31" s="109">
        <f t="shared" si="1"/>
        <v>0</v>
      </c>
      <c r="G31" s="109">
        <f t="shared" si="2"/>
        <v>0</v>
      </c>
      <c r="H31" s="109"/>
      <c r="I31" s="109"/>
      <c r="J31" s="109"/>
      <c r="K31" s="109">
        <f>E31-H31</f>
        <v>0</v>
      </c>
      <c r="L31" s="109">
        <f t="shared" ref="L31:M31" si="27">F31-I31</f>
        <v>0</v>
      </c>
      <c r="M31" s="109">
        <f t="shared" si="27"/>
        <v>0</v>
      </c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s="1" customFormat="1" ht="18.75" x14ac:dyDescent="0.3">
      <c r="A32" s="106" t="s">
        <v>155</v>
      </c>
      <c r="B32" s="109"/>
      <c r="C32" s="109"/>
      <c r="D32" s="109">
        <v>1.5</v>
      </c>
      <c r="E32" s="109">
        <f t="shared" ref="E32:E33" si="28">C32*D32</f>
        <v>0</v>
      </c>
      <c r="F32" s="109">
        <f t="shared" si="1"/>
        <v>0</v>
      </c>
      <c r="G32" s="109">
        <f t="shared" si="2"/>
        <v>0</v>
      </c>
      <c r="H32" s="109"/>
      <c r="I32" s="109"/>
      <c r="J32" s="109"/>
      <c r="K32" s="109">
        <f t="shared" ref="K32:K34" si="29">E32-H32</f>
        <v>0</v>
      </c>
      <c r="L32" s="109">
        <f t="shared" ref="L32:L34" si="30">F32-I32</f>
        <v>0</v>
      </c>
      <c r="M32" s="109">
        <f t="shared" ref="M32:M34" si="31">G32-J32</f>
        <v>0</v>
      </c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s="1" customFormat="1" ht="18.75" x14ac:dyDescent="0.3">
      <c r="A33" s="106" t="s">
        <v>156</v>
      </c>
      <c r="B33" s="109"/>
      <c r="C33" s="109"/>
      <c r="D33" s="112">
        <v>2</v>
      </c>
      <c r="E33" s="109">
        <f t="shared" si="28"/>
        <v>0</v>
      </c>
      <c r="F33" s="109">
        <f t="shared" si="1"/>
        <v>0</v>
      </c>
      <c r="G33" s="109">
        <f t="shared" si="2"/>
        <v>0</v>
      </c>
      <c r="H33" s="109"/>
      <c r="I33" s="109"/>
      <c r="J33" s="109"/>
      <c r="K33" s="109">
        <f t="shared" si="29"/>
        <v>0</v>
      </c>
      <c r="L33" s="109">
        <f t="shared" si="30"/>
        <v>0</v>
      </c>
      <c r="M33" s="109">
        <f t="shared" si="31"/>
        <v>0</v>
      </c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s="1" customFormat="1" ht="63" x14ac:dyDescent="0.3">
      <c r="A34" s="106" t="s">
        <v>157</v>
      </c>
      <c r="B34" s="109"/>
      <c r="C34" s="109"/>
      <c r="D34" s="112">
        <v>1</v>
      </c>
      <c r="E34" s="109">
        <f>C34*D34</f>
        <v>0</v>
      </c>
      <c r="F34" s="109">
        <f t="shared" si="1"/>
        <v>0</v>
      </c>
      <c r="G34" s="109">
        <f t="shared" si="2"/>
        <v>0</v>
      </c>
      <c r="H34" s="109"/>
      <c r="I34" s="109"/>
      <c r="J34" s="109"/>
      <c r="K34" s="109">
        <f t="shared" si="29"/>
        <v>0</v>
      </c>
      <c r="L34" s="109">
        <f t="shared" si="30"/>
        <v>0</v>
      </c>
      <c r="M34" s="109">
        <f t="shared" si="31"/>
        <v>0</v>
      </c>
      <c r="N34" s="7"/>
      <c r="O34" s="7"/>
      <c r="P34" s="7"/>
      <c r="Q34" s="7"/>
      <c r="R34" s="7"/>
      <c r="S34" s="7"/>
      <c r="T34" s="7"/>
      <c r="U34" s="7"/>
      <c r="V34" s="7"/>
      <c r="W34" s="7"/>
    </row>
  </sheetData>
  <mergeCells count="11">
    <mergeCell ref="H15:M15"/>
    <mergeCell ref="H16:J16"/>
    <mergeCell ref="K16:M16"/>
    <mergeCell ref="A12:M12"/>
    <mergeCell ref="L1:M1"/>
    <mergeCell ref="A10:C10"/>
    <mergeCell ref="A15:A17"/>
    <mergeCell ref="B15:B17"/>
    <mergeCell ref="C15:C17"/>
    <mergeCell ref="D15:D17"/>
    <mergeCell ref="E15:G16"/>
  </mergeCells>
  <pageMargins left="0.31496062992125984" right="0.23622047244094491" top="0.47244094488188981" bottom="0.39370078740157483" header="0.31496062992125984" footer="0.31496062992125984"/>
  <pageSetup paperSize="9" scale="52" orientation="portrait" blackAndWhite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60" workbookViewId="0">
      <pane xSplit="1" ySplit="7" topLeftCell="C8" activePane="bottomRight" state="frozen"/>
      <selection activeCell="B6" sqref="B6"/>
      <selection pane="topRight" activeCell="B6" sqref="B6"/>
      <selection pane="bottomLeft" activeCell="B6" sqref="B6"/>
      <selection pane="bottomRight" activeCell="F7" sqref="F7"/>
    </sheetView>
  </sheetViews>
  <sheetFormatPr defaultRowHeight="15" x14ac:dyDescent="0.25"/>
  <cols>
    <col min="1" max="1" width="36.28515625" customWidth="1"/>
    <col min="2" max="2" width="13.85546875" customWidth="1"/>
    <col min="3" max="3" width="12.5703125" customWidth="1"/>
    <col min="4" max="4" width="15.7109375" customWidth="1"/>
    <col min="5" max="5" width="12.5703125" customWidth="1"/>
    <col min="6" max="6" width="11.5703125" customWidth="1"/>
    <col min="7" max="7" width="12.42578125" customWidth="1"/>
    <col min="8" max="8" width="11.140625" customWidth="1"/>
    <col min="9" max="10" width="12.85546875" customWidth="1"/>
    <col min="11" max="11" width="15.7109375" customWidth="1"/>
    <col min="12" max="12" width="14.42578125" customWidth="1"/>
    <col min="13" max="13" width="11.140625" customWidth="1"/>
    <col min="14" max="14" width="11.7109375" customWidth="1"/>
    <col min="15" max="15" width="10.28515625" customWidth="1"/>
    <col min="16" max="17" width="11.5703125" customWidth="1"/>
    <col min="18" max="18" width="10.85546875" customWidth="1"/>
    <col min="19" max="20" width="11" customWidth="1"/>
    <col min="21" max="21" width="10.140625" customWidth="1"/>
    <col min="22" max="23" width="12.28515625" customWidth="1"/>
    <col min="24" max="24" width="12.140625" customWidth="1"/>
  </cols>
  <sheetData>
    <row r="1" spans="1:24" s="1" customFormat="1" ht="49.9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  <c r="M1" s="55"/>
      <c r="N1" s="55"/>
      <c r="O1" s="55"/>
      <c r="P1" s="55"/>
      <c r="Q1" s="55"/>
      <c r="R1" s="55"/>
      <c r="U1" s="187" t="s">
        <v>255</v>
      </c>
      <c r="V1" s="188"/>
      <c r="W1" s="188"/>
      <c r="X1" s="188"/>
    </row>
    <row r="2" spans="1:24" s="1" customFormat="1" ht="27.75" customHeight="1" x14ac:dyDescent="0.25">
      <c r="A2" s="56"/>
      <c r="B2" s="56"/>
      <c r="C2" s="189" t="s">
        <v>243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</row>
    <row r="3" spans="1:24" s="1" customFormat="1" ht="21" customHeight="1" x14ac:dyDescent="0.25">
      <c r="A3" s="56"/>
      <c r="B3" s="56"/>
      <c r="C3" s="189" t="s">
        <v>68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</row>
    <row r="4" spans="1:24" s="1" customFormat="1" ht="56.25" customHeight="1" x14ac:dyDescent="0.25">
      <c r="A4" s="56"/>
      <c r="B4" s="56"/>
      <c r="C4" s="189" t="s">
        <v>300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</row>
    <row r="5" spans="1:24" ht="15" customHeight="1" x14ac:dyDescent="0.25">
      <c r="A5" s="57"/>
      <c r="B5" s="57"/>
      <c r="C5" s="57"/>
      <c r="D5" s="57"/>
      <c r="E5" s="57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</row>
    <row r="6" spans="1:24" ht="75.75" customHeight="1" x14ac:dyDescent="0.25">
      <c r="A6" s="186" t="s">
        <v>69</v>
      </c>
      <c r="B6" s="186" t="s">
        <v>70</v>
      </c>
      <c r="C6" s="186" t="s">
        <v>308</v>
      </c>
      <c r="D6" s="186" t="s">
        <v>71</v>
      </c>
      <c r="E6" s="186" t="s">
        <v>309</v>
      </c>
      <c r="F6" s="186" t="s">
        <v>310</v>
      </c>
      <c r="G6" s="186"/>
      <c r="H6" s="186"/>
      <c r="I6" s="186" t="s">
        <v>72</v>
      </c>
      <c r="J6" s="186" t="s">
        <v>73</v>
      </c>
      <c r="K6" s="186" t="s">
        <v>71</v>
      </c>
      <c r="L6" s="186" t="s">
        <v>74</v>
      </c>
      <c r="M6" s="186" t="s">
        <v>244</v>
      </c>
      <c r="N6" s="186"/>
      <c r="O6" s="186"/>
      <c r="P6" s="186" t="s">
        <v>75</v>
      </c>
      <c r="Q6" s="186"/>
      <c r="R6" s="186"/>
      <c r="S6" s="186" t="s">
        <v>76</v>
      </c>
      <c r="T6" s="186"/>
      <c r="U6" s="186"/>
      <c r="V6" s="186" t="s">
        <v>77</v>
      </c>
      <c r="W6" s="186"/>
      <c r="X6" s="186"/>
    </row>
    <row r="7" spans="1:24" s="59" customFormat="1" ht="106.5" customHeight="1" x14ac:dyDescent="0.25">
      <c r="A7" s="186"/>
      <c r="B7" s="186"/>
      <c r="C7" s="186"/>
      <c r="D7" s="186"/>
      <c r="E7" s="186"/>
      <c r="F7" s="58" t="s">
        <v>44</v>
      </c>
      <c r="G7" s="58" t="s">
        <v>21</v>
      </c>
      <c r="H7" s="58" t="s">
        <v>0</v>
      </c>
      <c r="I7" s="186"/>
      <c r="J7" s="186"/>
      <c r="K7" s="186"/>
      <c r="L7" s="186"/>
      <c r="M7" s="58" t="s">
        <v>44</v>
      </c>
      <c r="N7" s="58" t="s">
        <v>21</v>
      </c>
      <c r="O7" s="58" t="s">
        <v>0</v>
      </c>
      <c r="P7" s="58" t="s">
        <v>44</v>
      </c>
      <c r="Q7" s="58" t="s">
        <v>21</v>
      </c>
      <c r="R7" s="58" t="s">
        <v>0</v>
      </c>
      <c r="S7" s="58" t="s">
        <v>44</v>
      </c>
      <c r="T7" s="58" t="s">
        <v>21</v>
      </c>
      <c r="U7" s="58" t="s">
        <v>0</v>
      </c>
      <c r="V7" s="58" t="s">
        <v>44</v>
      </c>
      <c r="W7" s="58" t="s">
        <v>21</v>
      </c>
      <c r="X7" s="58" t="s">
        <v>0</v>
      </c>
    </row>
    <row r="8" spans="1:24" s="59" customFormat="1" ht="36.75" customHeight="1" x14ac:dyDescent="0.25">
      <c r="A8" s="60" t="s">
        <v>78</v>
      </c>
      <c r="B8" s="60"/>
      <c r="C8" s="61"/>
      <c r="D8" s="62"/>
      <c r="E8" s="61"/>
      <c r="F8" s="63"/>
      <c r="G8" s="63"/>
      <c r="H8" s="63"/>
      <c r="I8" s="63"/>
      <c r="J8" s="63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s="59" customFormat="1" ht="33" customHeight="1" x14ac:dyDescent="0.25">
      <c r="A9" s="60" t="s">
        <v>79</v>
      </c>
      <c r="B9" s="64"/>
      <c r="C9" s="61"/>
      <c r="D9" s="62"/>
      <c r="E9" s="61"/>
      <c r="F9" s="63"/>
      <c r="G9" s="63"/>
      <c r="H9" s="63"/>
      <c r="I9" s="63"/>
      <c r="J9" s="63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4" s="59" customFormat="1" ht="34.5" customHeight="1" x14ac:dyDescent="0.25">
      <c r="A10" s="65" t="s">
        <v>80</v>
      </c>
      <c r="B10" s="66"/>
      <c r="C10" s="61"/>
      <c r="D10" s="62"/>
      <c r="E10" s="61"/>
      <c r="F10" s="63"/>
      <c r="G10" s="63"/>
      <c r="H10" s="63"/>
      <c r="I10" s="63"/>
      <c r="J10" s="63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4" s="59" customFormat="1" ht="55.5" customHeight="1" x14ac:dyDescent="0.25">
      <c r="A11" s="67" t="s">
        <v>81</v>
      </c>
      <c r="B11" s="61"/>
      <c r="C11" s="61"/>
      <c r="D11" s="62"/>
      <c r="E11" s="61"/>
      <c r="F11" s="63"/>
      <c r="G11" s="63"/>
      <c r="H11" s="63"/>
      <c r="I11" s="63"/>
      <c r="J11" s="63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ht="49.5" customHeight="1" x14ac:dyDescent="0.25">
      <c r="A12" s="68" t="s">
        <v>45</v>
      </c>
      <c r="B12" s="68"/>
      <c r="C12" s="68"/>
      <c r="D12" s="69"/>
      <c r="E12" s="68"/>
      <c r="F12" s="70"/>
      <c r="G12" s="70"/>
      <c r="H12" s="70"/>
      <c r="I12" s="70"/>
      <c r="J12" s="70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</row>
    <row r="13" spans="1:24" ht="56.25" customHeight="1" x14ac:dyDescent="0.25">
      <c r="A13" s="68" t="s">
        <v>46</v>
      </c>
      <c r="B13" s="68"/>
      <c r="C13" s="68"/>
      <c r="D13" s="69"/>
      <c r="E13" s="68"/>
      <c r="F13" s="70"/>
      <c r="G13" s="70"/>
      <c r="H13" s="70"/>
      <c r="I13" s="70"/>
      <c r="J13" s="70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</row>
    <row r="14" spans="1:24" ht="51" customHeight="1" x14ac:dyDescent="0.25">
      <c r="A14" s="68" t="s">
        <v>47</v>
      </c>
      <c r="B14" s="68"/>
      <c r="C14" s="68"/>
      <c r="D14" s="69"/>
      <c r="E14" s="68"/>
      <c r="F14" s="70"/>
      <c r="G14" s="70"/>
      <c r="H14" s="70"/>
      <c r="I14" s="70"/>
      <c r="J14" s="70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</row>
    <row r="15" spans="1:24" ht="86.25" customHeight="1" x14ac:dyDescent="0.25">
      <c r="A15" s="68" t="s">
        <v>48</v>
      </c>
      <c r="B15" s="68"/>
      <c r="C15" s="68"/>
      <c r="D15" s="69"/>
      <c r="E15" s="68"/>
      <c r="F15" s="70"/>
      <c r="G15" s="70"/>
      <c r="H15" s="70"/>
      <c r="I15" s="70"/>
      <c r="J15" s="70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</row>
    <row r="16" spans="1:24" ht="65.25" customHeight="1" x14ac:dyDescent="0.25">
      <c r="A16" s="68" t="s">
        <v>82</v>
      </c>
      <c r="B16" s="68"/>
      <c r="C16" s="68"/>
      <c r="D16" s="69"/>
      <c r="E16" s="68"/>
      <c r="F16" s="70"/>
      <c r="G16" s="70"/>
      <c r="H16" s="70"/>
      <c r="I16" s="70"/>
      <c r="J16" s="70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</row>
    <row r="17" spans="1:24" ht="32.25" customHeight="1" x14ac:dyDescent="0.25">
      <c r="A17" s="68" t="s">
        <v>49</v>
      </c>
      <c r="B17" s="68"/>
      <c r="C17" s="68"/>
      <c r="D17" s="69"/>
      <c r="E17" s="68"/>
      <c r="F17" s="70"/>
      <c r="G17" s="70"/>
      <c r="H17" s="70"/>
      <c r="I17" s="70"/>
      <c r="J17" s="70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13"/>
    </row>
    <row r="18" spans="1:24" ht="28.5" customHeight="1" x14ac:dyDescent="0.25">
      <c r="A18" s="71" t="s">
        <v>86</v>
      </c>
      <c r="B18" s="68"/>
      <c r="C18" s="68"/>
      <c r="D18" s="69"/>
      <c r="E18" s="68"/>
      <c r="F18" s="70"/>
      <c r="G18" s="70"/>
      <c r="H18" s="70"/>
      <c r="I18" s="70"/>
      <c r="J18" s="70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</row>
    <row r="19" spans="1:24" ht="42" customHeight="1" x14ac:dyDescent="0.25">
      <c r="A19" s="72" t="s">
        <v>87</v>
      </c>
      <c r="B19" s="68"/>
      <c r="C19" s="68"/>
      <c r="D19" s="69"/>
      <c r="E19" s="68"/>
      <c r="F19" s="70"/>
      <c r="G19" s="70"/>
      <c r="H19" s="70"/>
      <c r="I19" s="70"/>
      <c r="J19" s="70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</row>
    <row r="20" spans="1:24" ht="29.25" customHeight="1" x14ac:dyDescent="0.25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24" ht="36.75" customHeight="1" x14ac:dyDescent="0.25">
      <c r="A21" s="74" t="s">
        <v>88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</row>
    <row r="22" spans="1:24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24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</row>
    <row r="24" spans="1:24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24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24" x14ac:dyDescent="0.25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24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24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24" x14ac:dyDescent="0.2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24" x14ac:dyDescent="0.25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24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</sheetData>
  <mergeCells count="19">
    <mergeCell ref="P6:R6"/>
    <mergeCell ref="S6:U6"/>
    <mergeCell ref="V6:X6"/>
    <mergeCell ref="F6:H6"/>
    <mergeCell ref="I6:I7"/>
    <mergeCell ref="J6:J7"/>
    <mergeCell ref="K6:K7"/>
    <mergeCell ref="L6:L7"/>
    <mergeCell ref="M6:O6"/>
    <mergeCell ref="U1:X1"/>
    <mergeCell ref="C2:X2"/>
    <mergeCell ref="C3:X3"/>
    <mergeCell ref="C4:X4"/>
    <mergeCell ref="F5:X5"/>
    <mergeCell ref="A6:A7"/>
    <mergeCell ref="B6:B7"/>
    <mergeCell ref="C6:C7"/>
    <mergeCell ref="D6:D7"/>
    <mergeCell ref="E6:E7"/>
  </mergeCells>
  <pageMargins left="0.31496062992125984" right="0.23622047244094491" top="0.47244094488188981" bottom="0.39370078740157483" header="0.31496062992125984" footer="0.31496062992125984"/>
  <pageSetup paperSize="9" scale="40" orientation="landscape" blackAndWhite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zoomScale="85" zoomScaleNormal="85" workbookViewId="0">
      <pane xSplit="1" ySplit="7" topLeftCell="F8" activePane="bottomRight" state="frozen"/>
      <selection activeCell="B6" sqref="B6"/>
      <selection pane="topRight" activeCell="B6" sqref="B6"/>
      <selection pane="bottomLeft" activeCell="B6" sqref="B6"/>
      <selection pane="bottomRight" activeCell="A14" sqref="A14:XFD14"/>
    </sheetView>
  </sheetViews>
  <sheetFormatPr defaultRowHeight="15" x14ac:dyDescent="0.25"/>
  <cols>
    <col min="1" max="1" width="36.28515625" customWidth="1"/>
    <col min="2" max="2" width="13.85546875" customWidth="1"/>
    <col min="3" max="3" width="12.5703125" customWidth="1"/>
    <col min="4" max="4" width="15.7109375" customWidth="1"/>
    <col min="5" max="5" width="12.5703125" customWidth="1"/>
    <col min="6" max="6" width="11.5703125" customWidth="1"/>
    <col min="7" max="7" width="12.42578125" customWidth="1"/>
    <col min="8" max="8" width="11.140625" customWidth="1"/>
    <col min="9" max="10" width="12.85546875" customWidth="1"/>
    <col min="11" max="11" width="15.7109375" customWidth="1"/>
    <col min="12" max="12" width="14.42578125" customWidth="1"/>
    <col min="13" max="13" width="11.140625" customWidth="1"/>
    <col min="14" max="14" width="11.7109375" customWidth="1"/>
    <col min="15" max="15" width="10.28515625" customWidth="1"/>
    <col min="16" max="17" width="11.5703125" customWidth="1"/>
    <col min="18" max="18" width="10.85546875" customWidth="1"/>
    <col min="19" max="20" width="11" customWidth="1"/>
    <col min="21" max="21" width="10.140625" customWidth="1"/>
    <col min="22" max="23" width="12.28515625" customWidth="1"/>
    <col min="24" max="24" width="12.140625" customWidth="1"/>
  </cols>
  <sheetData>
    <row r="1" spans="1:24" s="1" customFormat="1" ht="37.9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  <c r="M1" s="55"/>
      <c r="N1" s="55"/>
      <c r="O1" s="55"/>
      <c r="P1" s="55"/>
      <c r="Q1" s="55"/>
      <c r="R1" s="55"/>
      <c r="U1" s="187" t="s">
        <v>163</v>
      </c>
      <c r="V1" s="188"/>
      <c r="W1" s="188"/>
      <c r="X1" s="188"/>
    </row>
    <row r="2" spans="1:24" s="1" customFormat="1" ht="27.75" customHeight="1" x14ac:dyDescent="0.25">
      <c r="A2" s="56"/>
      <c r="B2" s="56"/>
      <c r="C2" s="189" t="s">
        <v>243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</row>
    <row r="3" spans="1:24" s="1" customFormat="1" ht="21" customHeight="1" x14ac:dyDescent="0.25">
      <c r="A3" s="56"/>
      <c r="B3" s="56"/>
      <c r="C3" s="189" t="s">
        <v>89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</row>
    <row r="4" spans="1:24" s="1" customFormat="1" ht="56.25" customHeight="1" x14ac:dyDescent="0.25">
      <c r="A4" s="56"/>
      <c r="B4" s="56"/>
      <c r="C4" s="189" t="s">
        <v>90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</row>
    <row r="5" spans="1:24" ht="15" customHeight="1" x14ac:dyDescent="0.25">
      <c r="A5" s="57"/>
      <c r="B5" s="57"/>
      <c r="C5" s="57"/>
      <c r="D5" s="57"/>
      <c r="E5" s="57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</row>
    <row r="6" spans="1:24" ht="75.75" customHeight="1" x14ac:dyDescent="0.25">
      <c r="A6" s="186" t="s">
        <v>69</v>
      </c>
      <c r="B6" s="186" t="s">
        <v>70</v>
      </c>
      <c r="C6" s="186" t="s">
        <v>289</v>
      </c>
      <c r="D6" s="186" t="s">
        <v>71</v>
      </c>
      <c r="E6" s="186" t="s">
        <v>290</v>
      </c>
      <c r="F6" s="186" t="s">
        <v>288</v>
      </c>
      <c r="G6" s="186"/>
      <c r="H6" s="186"/>
      <c r="I6" s="186" t="s">
        <v>72</v>
      </c>
      <c r="J6" s="186" t="s">
        <v>73</v>
      </c>
      <c r="K6" s="186" t="s">
        <v>71</v>
      </c>
      <c r="L6" s="186" t="s">
        <v>74</v>
      </c>
      <c r="M6" s="186" t="s">
        <v>244</v>
      </c>
      <c r="N6" s="186"/>
      <c r="O6" s="186"/>
      <c r="P6" s="186" t="s">
        <v>75</v>
      </c>
      <c r="Q6" s="186"/>
      <c r="R6" s="186"/>
      <c r="S6" s="186" t="s">
        <v>76</v>
      </c>
      <c r="T6" s="186"/>
      <c r="U6" s="186"/>
      <c r="V6" s="186" t="s">
        <v>77</v>
      </c>
      <c r="W6" s="186"/>
      <c r="X6" s="186"/>
    </row>
    <row r="7" spans="1:24" s="59" customFormat="1" ht="80.25" customHeight="1" x14ac:dyDescent="0.25">
      <c r="A7" s="186"/>
      <c r="B7" s="186"/>
      <c r="C7" s="186"/>
      <c r="D7" s="186"/>
      <c r="E7" s="186"/>
      <c r="F7" s="58" t="s">
        <v>44</v>
      </c>
      <c r="G7" s="58" t="s">
        <v>21</v>
      </c>
      <c r="H7" s="58" t="s">
        <v>0</v>
      </c>
      <c r="I7" s="186"/>
      <c r="J7" s="186"/>
      <c r="K7" s="186"/>
      <c r="L7" s="186"/>
      <c r="M7" s="58" t="s">
        <v>44</v>
      </c>
      <c r="N7" s="58" t="s">
        <v>21</v>
      </c>
      <c r="O7" s="58" t="s">
        <v>0</v>
      </c>
      <c r="P7" s="58" t="s">
        <v>44</v>
      </c>
      <c r="Q7" s="58" t="s">
        <v>21</v>
      </c>
      <c r="R7" s="58" t="s">
        <v>0</v>
      </c>
      <c r="S7" s="58" t="s">
        <v>44</v>
      </c>
      <c r="T7" s="58" t="s">
        <v>21</v>
      </c>
      <c r="U7" s="58" t="s">
        <v>0</v>
      </c>
      <c r="V7" s="58" t="s">
        <v>44</v>
      </c>
      <c r="W7" s="58" t="s">
        <v>21</v>
      </c>
      <c r="X7" s="58" t="s">
        <v>0</v>
      </c>
    </row>
    <row r="8" spans="1:24" s="59" customFormat="1" ht="36.75" customHeight="1" x14ac:dyDescent="0.25">
      <c r="A8" s="60" t="s">
        <v>78</v>
      </c>
      <c r="B8" s="60"/>
      <c r="C8" s="61"/>
      <c r="D8" s="62"/>
      <c r="E8" s="61"/>
      <c r="F8" s="63"/>
      <c r="G8" s="63"/>
      <c r="H8" s="63"/>
      <c r="I8" s="63"/>
      <c r="J8" s="63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s="59" customFormat="1" ht="33" customHeight="1" x14ac:dyDescent="0.25">
      <c r="A9" s="60" t="s">
        <v>79</v>
      </c>
      <c r="B9" s="64"/>
      <c r="C9" s="61"/>
      <c r="D9" s="62"/>
      <c r="E9" s="61"/>
      <c r="F9" s="63"/>
      <c r="G9" s="63"/>
      <c r="H9" s="63"/>
      <c r="I9" s="63"/>
      <c r="J9" s="63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4" s="59" customFormat="1" ht="34.5" customHeight="1" x14ac:dyDescent="0.25">
      <c r="A10" s="65" t="s">
        <v>80</v>
      </c>
      <c r="B10" s="66"/>
      <c r="C10" s="61"/>
      <c r="D10" s="62"/>
      <c r="E10" s="61"/>
      <c r="F10" s="63"/>
      <c r="G10" s="63"/>
      <c r="H10" s="63"/>
      <c r="I10" s="63"/>
      <c r="J10" s="63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4" s="59" customFormat="1" ht="55.5" customHeight="1" x14ac:dyDescent="0.25">
      <c r="A11" s="67" t="s">
        <v>81</v>
      </c>
      <c r="B11" s="61"/>
      <c r="C11" s="61"/>
      <c r="D11" s="62"/>
      <c r="E11" s="61"/>
      <c r="F11" s="63"/>
      <c r="G11" s="63"/>
      <c r="H11" s="63"/>
      <c r="I11" s="63"/>
      <c r="J11" s="63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ht="49.5" customHeight="1" x14ac:dyDescent="0.25">
      <c r="A12" s="68" t="s">
        <v>45</v>
      </c>
      <c r="B12" s="68"/>
      <c r="C12" s="68"/>
      <c r="D12" s="69"/>
      <c r="E12" s="68"/>
      <c r="F12" s="70"/>
      <c r="G12" s="70"/>
      <c r="H12" s="70"/>
      <c r="I12" s="70"/>
      <c r="J12" s="70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</row>
    <row r="13" spans="1:24" ht="56.25" customHeight="1" x14ac:dyDescent="0.25">
      <c r="A13" s="68" t="s">
        <v>46</v>
      </c>
      <c r="B13" s="68"/>
      <c r="C13" s="68"/>
      <c r="D13" s="69"/>
      <c r="E13" s="68"/>
      <c r="F13" s="70"/>
      <c r="G13" s="70"/>
      <c r="H13" s="70"/>
      <c r="I13" s="70"/>
      <c r="J13" s="70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</row>
    <row r="14" spans="1:24" ht="86.25" hidden="1" customHeight="1" x14ac:dyDescent="0.25">
      <c r="A14" s="68" t="s">
        <v>48</v>
      </c>
      <c r="B14" s="68"/>
      <c r="C14" s="68"/>
      <c r="D14" s="69"/>
      <c r="E14" s="68"/>
      <c r="F14" s="70"/>
      <c r="G14" s="70"/>
      <c r="H14" s="70"/>
      <c r="I14" s="70"/>
      <c r="J14" s="70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</row>
    <row r="15" spans="1:24" ht="65.25" hidden="1" customHeight="1" x14ac:dyDescent="0.25">
      <c r="A15" s="68" t="s">
        <v>82</v>
      </c>
      <c r="B15" s="68"/>
      <c r="C15" s="68"/>
      <c r="D15" s="69"/>
      <c r="E15" s="68"/>
      <c r="F15" s="70"/>
      <c r="G15" s="70"/>
      <c r="H15" s="70"/>
      <c r="I15" s="70"/>
      <c r="J15" s="70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</row>
    <row r="16" spans="1:24" ht="22.5" hidden="1" customHeight="1" x14ac:dyDescent="0.25">
      <c r="A16" s="68" t="s">
        <v>49</v>
      </c>
      <c r="B16" s="68"/>
      <c r="C16" s="68"/>
      <c r="D16" s="69"/>
      <c r="E16" s="68"/>
      <c r="F16" s="70"/>
      <c r="G16" s="70"/>
      <c r="H16" s="70"/>
      <c r="I16" s="70"/>
      <c r="J16" s="70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13"/>
    </row>
    <row r="17" spans="1:24" ht="29.25" hidden="1" customHeight="1" x14ac:dyDescent="0.25">
      <c r="A17" s="68" t="s">
        <v>83</v>
      </c>
      <c r="B17" s="68"/>
      <c r="C17" s="68"/>
      <c r="D17" s="69"/>
      <c r="E17" s="68"/>
      <c r="F17" s="70"/>
      <c r="G17" s="70"/>
      <c r="H17" s="70"/>
      <c r="I17" s="70"/>
      <c r="J17" s="70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</row>
    <row r="18" spans="1:24" ht="24" hidden="1" customHeight="1" x14ac:dyDescent="0.25">
      <c r="A18" s="68" t="s">
        <v>84</v>
      </c>
      <c r="B18" s="68"/>
      <c r="C18" s="68"/>
      <c r="D18" s="69"/>
      <c r="E18" s="68"/>
      <c r="F18" s="70"/>
      <c r="G18" s="70"/>
      <c r="H18" s="70"/>
      <c r="I18" s="70"/>
      <c r="J18" s="70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</row>
    <row r="19" spans="1:24" ht="24" hidden="1" customHeight="1" x14ac:dyDescent="0.25">
      <c r="A19" s="68" t="s">
        <v>85</v>
      </c>
      <c r="B19" s="68"/>
      <c r="C19" s="68"/>
      <c r="D19" s="69"/>
      <c r="E19" s="68"/>
      <c r="F19" s="70"/>
      <c r="G19" s="70"/>
      <c r="H19" s="70"/>
      <c r="I19" s="70"/>
      <c r="J19" s="70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</row>
    <row r="20" spans="1:24" ht="25.5" hidden="1" customHeight="1" x14ac:dyDescent="0.25">
      <c r="A20" s="68" t="s">
        <v>50</v>
      </c>
      <c r="B20" s="68"/>
      <c r="C20" s="68"/>
      <c r="D20" s="69"/>
      <c r="E20" s="68"/>
      <c r="F20" s="70"/>
      <c r="G20" s="70"/>
      <c r="H20" s="70"/>
      <c r="I20" s="70"/>
      <c r="J20" s="70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</row>
    <row r="21" spans="1:24" ht="28.5" hidden="1" customHeight="1" x14ac:dyDescent="0.25">
      <c r="A21" s="68" t="s">
        <v>86</v>
      </c>
      <c r="B21" s="68"/>
      <c r="C21" s="68"/>
      <c r="D21" s="69"/>
      <c r="E21" s="68"/>
      <c r="F21" s="70"/>
      <c r="G21" s="70"/>
      <c r="H21" s="70"/>
      <c r="I21" s="70"/>
      <c r="J21" s="70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</row>
    <row r="22" spans="1:24" ht="42" hidden="1" customHeight="1" x14ac:dyDescent="0.25">
      <c r="A22" s="68" t="s">
        <v>87</v>
      </c>
      <c r="B22" s="68"/>
      <c r="C22" s="68"/>
      <c r="D22" s="69"/>
      <c r="E22" s="68"/>
      <c r="F22" s="70"/>
      <c r="G22" s="70"/>
      <c r="H22" s="70"/>
      <c r="I22" s="70"/>
      <c r="J22" s="70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</row>
    <row r="23" spans="1:24" ht="29.25" customHeight="1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</row>
    <row r="24" spans="1:24" x14ac:dyDescent="0.25">
      <c r="A24" s="75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24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24" x14ac:dyDescent="0.25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24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24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24" x14ac:dyDescent="0.2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24" x14ac:dyDescent="0.25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24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</row>
    <row r="32" spans="1:24" x14ac:dyDescent="0.2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</row>
    <row r="33" spans="1:18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</row>
    <row r="34" spans="1:18" x14ac:dyDescent="0.25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</sheetData>
  <mergeCells count="19">
    <mergeCell ref="P6:R6"/>
    <mergeCell ref="S6:U6"/>
    <mergeCell ref="V6:X6"/>
    <mergeCell ref="F6:H6"/>
    <mergeCell ref="I6:I7"/>
    <mergeCell ref="J6:J7"/>
    <mergeCell ref="K6:K7"/>
    <mergeCell ref="L6:L7"/>
    <mergeCell ref="M6:O6"/>
    <mergeCell ref="U1:X1"/>
    <mergeCell ref="C2:X2"/>
    <mergeCell ref="C3:X3"/>
    <mergeCell ref="C4:X4"/>
    <mergeCell ref="F5:X5"/>
    <mergeCell ref="A6:A7"/>
    <mergeCell ref="B6:B7"/>
    <mergeCell ref="C6:C7"/>
    <mergeCell ref="D6:D7"/>
    <mergeCell ref="E6:E7"/>
  </mergeCells>
  <pageMargins left="0.31496062992125984" right="0.23622047244094491" top="0.47244094488188981" bottom="0.39370078740157483" header="0.31496062992125984" footer="0.31496062992125984"/>
  <pageSetup paperSize="9" scale="40" orientation="landscape" blackAndWhite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26"/>
  <sheetViews>
    <sheetView view="pageBreakPreview" topLeftCell="A7" zoomScaleSheetLayoutView="100" workbookViewId="0">
      <selection activeCell="C16" sqref="C16:E16"/>
    </sheetView>
  </sheetViews>
  <sheetFormatPr defaultRowHeight="15" x14ac:dyDescent="0.25"/>
  <cols>
    <col min="1" max="1" width="29.28515625" customWidth="1"/>
    <col min="2" max="2" width="11" customWidth="1"/>
  </cols>
  <sheetData>
    <row r="1" spans="1:20" ht="36.6" customHeight="1" x14ac:dyDescent="0.25">
      <c r="L1" s="159"/>
      <c r="M1" s="159"/>
      <c r="N1" s="159"/>
      <c r="O1" s="50"/>
      <c r="P1" s="50"/>
      <c r="S1" s="164" t="s">
        <v>256</v>
      </c>
      <c r="T1" s="164"/>
    </row>
    <row r="2" spans="1:20" ht="15.75" x14ac:dyDescent="0.25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</row>
    <row r="3" spans="1:20" ht="15.75" x14ac:dyDescent="0.25">
      <c r="A3" s="8" t="s">
        <v>2</v>
      </c>
      <c r="B3" s="9"/>
      <c r="C3" s="10"/>
      <c r="D3" s="10"/>
      <c r="E3" s="10"/>
      <c r="F3" s="10"/>
      <c r="G3" s="10"/>
      <c r="H3" s="10"/>
      <c r="I3" s="10"/>
      <c r="J3" s="10"/>
      <c r="K3" s="10"/>
    </row>
    <row r="4" spans="1:20" ht="15.75" x14ac:dyDescent="0.25">
      <c r="A4" s="8" t="s">
        <v>3</v>
      </c>
      <c r="B4" s="9"/>
      <c r="C4" s="10"/>
      <c r="D4" s="10"/>
      <c r="E4" s="10"/>
      <c r="F4" s="10"/>
      <c r="G4" s="10"/>
      <c r="H4" s="10"/>
      <c r="I4" s="10"/>
      <c r="J4" s="10"/>
      <c r="K4" s="10"/>
    </row>
    <row r="5" spans="1:20" ht="15.75" x14ac:dyDescent="0.25">
      <c r="A5" s="8" t="s">
        <v>4</v>
      </c>
      <c r="B5" s="9"/>
      <c r="C5" s="10"/>
      <c r="D5" s="10"/>
      <c r="E5" s="10"/>
      <c r="F5" s="10"/>
      <c r="G5" s="10"/>
      <c r="H5" s="10"/>
      <c r="I5" s="10"/>
      <c r="J5" s="10"/>
      <c r="K5" s="10"/>
    </row>
    <row r="6" spans="1:20" ht="15.75" x14ac:dyDescent="0.25">
      <c r="A6" s="8" t="s">
        <v>5</v>
      </c>
      <c r="B6" s="9" t="s">
        <v>60</v>
      </c>
      <c r="C6" s="10"/>
      <c r="D6" s="10"/>
      <c r="E6" s="10"/>
      <c r="F6" s="10"/>
      <c r="G6" s="10"/>
      <c r="H6" s="10"/>
      <c r="I6" s="10"/>
      <c r="J6" s="10"/>
      <c r="K6" s="10"/>
    </row>
    <row r="7" spans="1:20" ht="31.5" x14ac:dyDescent="0.25">
      <c r="A7" s="8" t="s">
        <v>6</v>
      </c>
      <c r="B7" s="9"/>
      <c r="C7" s="10"/>
      <c r="D7" s="10"/>
      <c r="E7" s="10"/>
      <c r="F7" s="10"/>
      <c r="G7" s="10"/>
      <c r="H7" s="10"/>
      <c r="I7" s="10"/>
      <c r="J7" s="10"/>
      <c r="K7" s="10"/>
    </row>
    <row r="8" spans="1:20" ht="31.5" x14ac:dyDescent="0.25">
      <c r="A8" s="8" t="s">
        <v>7</v>
      </c>
      <c r="B8" s="9"/>
      <c r="C8" s="10"/>
      <c r="D8" s="10"/>
      <c r="E8" s="10"/>
      <c r="F8" s="10"/>
      <c r="G8" s="10"/>
      <c r="H8" s="10"/>
      <c r="I8" s="10"/>
      <c r="J8" s="10"/>
      <c r="K8" s="10"/>
    </row>
    <row r="9" spans="1:20" ht="15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20" ht="15.75" x14ac:dyDescent="0.25">
      <c r="A10" s="165" t="s">
        <v>8</v>
      </c>
      <c r="B10" s="165"/>
      <c r="C10" s="165"/>
      <c r="D10" s="11"/>
      <c r="E10" s="11"/>
      <c r="F10" s="11"/>
      <c r="G10" s="11"/>
      <c r="H10" s="11"/>
      <c r="I10" s="11"/>
      <c r="J10" s="11"/>
      <c r="K10" s="11"/>
    </row>
    <row r="11" spans="1:20" s="100" customFormat="1" ht="15.75" x14ac:dyDescent="0.25">
      <c r="A11" s="89"/>
      <c r="B11" s="90"/>
      <c r="C11" s="127"/>
      <c r="D11" s="127"/>
      <c r="E11" s="127"/>
      <c r="F11" s="127"/>
      <c r="G11" s="127"/>
      <c r="H11" s="127"/>
      <c r="I11" s="127"/>
      <c r="J11" s="127"/>
    </row>
    <row r="12" spans="1:20" s="100" customFormat="1" ht="15.75" x14ac:dyDescent="0.25">
      <c r="A12" s="191" t="s">
        <v>198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ht="15.75" x14ac:dyDescent="0.25">
      <c r="A13" s="89"/>
      <c r="B13" s="90"/>
      <c r="C13" s="90"/>
      <c r="D13" s="88"/>
      <c r="E13" s="88"/>
      <c r="F13" s="88"/>
      <c r="G13" s="88"/>
      <c r="H13" s="88"/>
      <c r="I13" s="88"/>
      <c r="J13" s="88"/>
      <c r="K13" s="88"/>
    </row>
    <row r="14" spans="1:20" ht="18.75" customHeight="1" x14ac:dyDescent="0.25">
      <c r="A14" s="196" t="s">
        <v>11</v>
      </c>
      <c r="B14" s="195" t="s">
        <v>6</v>
      </c>
      <c r="C14" s="196" t="s">
        <v>9</v>
      </c>
      <c r="D14" s="196"/>
      <c r="E14" s="196"/>
      <c r="F14" s="196"/>
      <c r="G14" s="196"/>
      <c r="H14" s="196"/>
      <c r="I14" s="196"/>
      <c r="J14" s="196"/>
      <c r="K14" s="196"/>
      <c r="L14" s="197" t="s">
        <v>278</v>
      </c>
      <c r="M14" s="198"/>
      <c r="N14" s="199"/>
      <c r="O14" s="192" t="s">
        <v>277</v>
      </c>
      <c r="P14" s="193"/>
      <c r="Q14" s="193"/>
      <c r="R14" s="193"/>
      <c r="S14" s="193"/>
      <c r="T14" s="194"/>
    </row>
    <row r="15" spans="1:20" ht="60.75" customHeight="1" x14ac:dyDescent="0.25">
      <c r="A15" s="196"/>
      <c r="B15" s="195"/>
      <c r="C15" s="195" t="s">
        <v>130</v>
      </c>
      <c r="D15" s="195"/>
      <c r="E15" s="195"/>
      <c r="F15" s="195" t="s">
        <v>129</v>
      </c>
      <c r="G15" s="195"/>
      <c r="H15" s="195"/>
      <c r="I15" s="195" t="s">
        <v>128</v>
      </c>
      <c r="J15" s="195"/>
      <c r="K15" s="195"/>
      <c r="L15" s="200"/>
      <c r="M15" s="201"/>
      <c r="N15" s="202"/>
      <c r="O15" s="195" t="s">
        <v>279</v>
      </c>
      <c r="P15" s="195"/>
      <c r="Q15" s="195"/>
      <c r="R15" s="195" t="s">
        <v>280</v>
      </c>
      <c r="S15" s="195"/>
      <c r="T15" s="195"/>
    </row>
    <row r="16" spans="1:20" x14ac:dyDescent="0.25">
      <c r="A16" s="196"/>
      <c r="B16" s="195"/>
      <c r="C16" s="87" t="s">
        <v>205</v>
      </c>
      <c r="D16" s="87" t="s">
        <v>253</v>
      </c>
      <c r="E16" s="87" t="s">
        <v>307</v>
      </c>
      <c r="F16" s="87" t="s">
        <v>205</v>
      </c>
      <c r="G16" s="87" t="s">
        <v>253</v>
      </c>
      <c r="H16" s="87" t="s">
        <v>307</v>
      </c>
      <c r="I16" s="87" t="s">
        <v>205</v>
      </c>
      <c r="J16" s="87" t="s">
        <v>253</v>
      </c>
      <c r="K16" s="87" t="s">
        <v>307</v>
      </c>
      <c r="L16" s="87" t="s">
        <v>205</v>
      </c>
      <c r="M16" s="87" t="s">
        <v>253</v>
      </c>
      <c r="N16" s="87" t="s">
        <v>307</v>
      </c>
      <c r="O16" s="87" t="s">
        <v>205</v>
      </c>
      <c r="P16" s="87" t="s">
        <v>253</v>
      </c>
      <c r="Q16" s="87" t="s">
        <v>307</v>
      </c>
      <c r="R16" s="87" t="s">
        <v>205</v>
      </c>
      <c r="S16" s="87" t="s">
        <v>253</v>
      </c>
      <c r="T16" s="87" t="s">
        <v>307</v>
      </c>
    </row>
    <row r="17" spans="1:20" ht="15.75" x14ac:dyDescent="0.25">
      <c r="A17" s="129">
        <v>1</v>
      </c>
      <c r="B17" s="128">
        <v>2</v>
      </c>
      <c r="C17" s="129">
        <v>3</v>
      </c>
      <c r="D17" s="128">
        <v>4</v>
      </c>
      <c r="E17" s="129">
        <v>5</v>
      </c>
      <c r="F17" s="128">
        <v>6</v>
      </c>
      <c r="G17" s="129">
        <v>7</v>
      </c>
      <c r="H17" s="128">
        <v>8</v>
      </c>
      <c r="I17" s="129">
        <v>9</v>
      </c>
      <c r="J17" s="128">
        <v>10</v>
      </c>
      <c r="K17" s="129">
        <v>11</v>
      </c>
      <c r="L17" s="129">
        <v>12</v>
      </c>
      <c r="M17" s="128">
        <v>13</v>
      </c>
      <c r="N17" s="129">
        <v>14</v>
      </c>
      <c r="O17" s="151">
        <v>15</v>
      </c>
      <c r="P17" s="152">
        <v>16</v>
      </c>
      <c r="Q17" s="151">
        <v>17</v>
      </c>
      <c r="R17" s="152">
        <v>18</v>
      </c>
      <c r="S17" s="151">
        <v>19</v>
      </c>
      <c r="T17" s="152">
        <v>20</v>
      </c>
    </row>
    <row r="18" spans="1:20" x14ac:dyDescent="0.25">
      <c r="A18" s="13" t="s">
        <v>123</v>
      </c>
      <c r="B18" s="13"/>
      <c r="C18" s="13"/>
      <c r="D18" s="13"/>
      <c r="E18" s="13"/>
      <c r="F18" s="13"/>
      <c r="G18" s="13"/>
      <c r="H18" s="103"/>
      <c r="I18" s="13"/>
      <c r="J18" s="13"/>
      <c r="K18" s="13"/>
      <c r="L18" s="13">
        <f>L19+L21+L22+L23</f>
        <v>0</v>
      </c>
      <c r="M18" s="13">
        <f t="shared" ref="M18:T18" si="0">M19+M21+M22+M23</f>
        <v>0</v>
      </c>
      <c r="N18" s="13">
        <f t="shared" si="0"/>
        <v>0</v>
      </c>
      <c r="O18" s="13">
        <f t="shared" si="0"/>
        <v>0</v>
      </c>
      <c r="P18" s="13">
        <f t="shared" si="0"/>
        <v>0</v>
      </c>
      <c r="Q18" s="13">
        <f t="shared" si="0"/>
        <v>0</v>
      </c>
      <c r="R18" s="13">
        <f t="shared" si="0"/>
        <v>0</v>
      </c>
      <c r="S18" s="13">
        <f t="shared" si="0"/>
        <v>0</v>
      </c>
      <c r="T18" s="13">
        <f t="shared" si="0"/>
        <v>0</v>
      </c>
    </row>
    <row r="19" spans="1:20" x14ac:dyDescent="0.25">
      <c r="A19" s="13" t="s">
        <v>137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>
        <f t="shared" ref="L19:T19" si="1">SUM(L20:L20)</f>
        <v>0</v>
      </c>
      <c r="M19" s="13">
        <f t="shared" si="1"/>
        <v>0</v>
      </c>
      <c r="N19" s="13">
        <f t="shared" si="1"/>
        <v>0</v>
      </c>
      <c r="O19" s="13">
        <f t="shared" si="1"/>
        <v>0</v>
      </c>
      <c r="P19" s="13">
        <f t="shared" si="1"/>
        <v>0</v>
      </c>
      <c r="Q19" s="13">
        <f t="shared" si="1"/>
        <v>0</v>
      </c>
      <c r="R19" s="13">
        <f t="shared" si="1"/>
        <v>0</v>
      </c>
      <c r="S19" s="13">
        <f t="shared" si="1"/>
        <v>0</v>
      </c>
      <c r="T19" s="13">
        <f t="shared" si="1"/>
        <v>0</v>
      </c>
    </row>
    <row r="20" spans="1:20" s="92" customFormat="1" ht="30" x14ac:dyDescent="0.25">
      <c r="A20" s="93" t="s">
        <v>138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>
        <f t="shared" ref="L20" si="2">C20*F20*I20</f>
        <v>0</v>
      </c>
      <c r="M20" s="91">
        <f t="shared" ref="M20" si="3">D20*G20*J20</f>
        <v>0</v>
      </c>
      <c r="N20" s="91">
        <f t="shared" ref="N20" si="4">E20*H20*K20</f>
        <v>0</v>
      </c>
      <c r="O20" s="91"/>
      <c r="P20" s="91"/>
      <c r="Q20" s="91"/>
      <c r="R20" s="91">
        <f>L20-O20</f>
        <v>0</v>
      </c>
      <c r="S20" s="91">
        <f t="shared" ref="S20:T20" si="5">M20-P20</f>
        <v>0</v>
      </c>
      <c r="T20" s="91">
        <f t="shared" si="5"/>
        <v>0</v>
      </c>
    </row>
    <row r="21" spans="1:20" x14ac:dyDescent="0.25">
      <c r="A21" s="13" t="s">
        <v>136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>
        <f t="shared" ref="L21" si="6">C21*F21*I21</f>
        <v>0</v>
      </c>
      <c r="M21" s="13">
        <f t="shared" ref="M21" si="7">D21*G21*J21</f>
        <v>0</v>
      </c>
      <c r="N21" s="13">
        <f t="shared" ref="N21" si="8">E21*H21*K21</f>
        <v>0</v>
      </c>
      <c r="O21" s="13"/>
      <c r="P21" s="13"/>
      <c r="Q21" s="13"/>
      <c r="R21" s="91">
        <f t="shared" ref="R21:R22" si="9">L21-O21</f>
        <v>0</v>
      </c>
      <c r="S21" s="91">
        <f t="shared" ref="S21:S22" si="10">M21-P21</f>
        <v>0</v>
      </c>
      <c r="T21" s="91">
        <f t="shared" ref="T21:T22" si="11">N21-Q21</f>
        <v>0</v>
      </c>
    </row>
    <row r="22" spans="1:20" x14ac:dyDescent="0.25">
      <c r="A22" s="13" t="s">
        <v>139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>
        <f>C22*F22*I22</f>
        <v>0</v>
      </c>
      <c r="M22" s="13">
        <f t="shared" ref="M22:M24" si="12">D22*G22*J22</f>
        <v>0</v>
      </c>
      <c r="N22" s="13">
        <f t="shared" ref="N22:N24" si="13">E22*H22*K22</f>
        <v>0</v>
      </c>
      <c r="O22" s="13"/>
      <c r="P22" s="13"/>
      <c r="Q22" s="13"/>
      <c r="R22" s="91">
        <f t="shared" si="9"/>
        <v>0</v>
      </c>
      <c r="S22" s="91">
        <f t="shared" si="10"/>
        <v>0</v>
      </c>
      <c r="T22" s="91">
        <f t="shared" si="11"/>
        <v>0</v>
      </c>
    </row>
    <row r="23" spans="1:20" x14ac:dyDescent="0.25">
      <c r="A23" s="13" t="s">
        <v>281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>
        <f>SUM(L24:L26)</f>
        <v>0</v>
      </c>
      <c r="M23" s="13">
        <f t="shared" ref="M23:T23" si="14">SUM(M24:M26)</f>
        <v>0</v>
      </c>
      <c r="N23" s="13">
        <f t="shared" si="14"/>
        <v>0</v>
      </c>
      <c r="O23" s="13">
        <f t="shared" si="14"/>
        <v>0</v>
      </c>
      <c r="P23" s="13">
        <f t="shared" si="14"/>
        <v>0</v>
      </c>
      <c r="Q23" s="13">
        <f t="shared" si="14"/>
        <v>0</v>
      </c>
      <c r="R23" s="13">
        <f t="shared" si="14"/>
        <v>0</v>
      </c>
      <c r="S23" s="13">
        <f t="shared" si="14"/>
        <v>0</v>
      </c>
      <c r="T23" s="13">
        <f t="shared" si="14"/>
        <v>0</v>
      </c>
    </row>
    <row r="24" spans="1:20" ht="90" hidden="1" x14ac:dyDescent="0.25">
      <c r="A24" s="93" t="s">
        <v>140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>
        <f t="shared" ref="L24" si="15">C24*F24*I24</f>
        <v>0</v>
      </c>
      <c r="M24" s="13">
        <f t="shared" si="12"/>
        <v>0</v>
      </c>
      <c r="N24" s="13">
        <f t="shared" si="13"/>
        <v>0</v>
      </c>
      <c r="O24" s="13"/>
      <c r="P24" s="13"/>
      <c r="Q24" s="13"/>
      <c r="R24" s="91">
        <f t="shared" ref="R24:R26" si="16">L24-O24</f>
        <v>0</v>
      </c>
      <c r="S24" s="91">
        <f t="shared" ref="S24:S26" si="17">M24-P24</f>
        <v>0</v>
      </c>
      <c r="T24" s="91">
        <f t="shared" ref="T24:T26" si="18">N24-Q24</f>
        <v>0</v>
      </c>
    </row>
    <row r="25" spans="1:20" ht="180" x14ac:dyDescent="0.25">
      <c r="A25" s="93" t="s">
        <v>141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>
        <f t="shared" ref="L25:L26" si="19">C25*F25*I25</f>
        <v>0</v>
      </c>
      <c r="M25" s="13">
        <f t="shared" ref="M25:M26" si="20">D25*G25*J25</f>
        <v>0</v>
      </c>
      <c r="N25" s="13">
        <f t="shared" ref="N25:N26" si="21">E25*H25*K25</f>
        <v>0</v>
      </c>
      <c r="O25" s="13"/>
      <c r="P25" s="13"/>
      <c r="Q25" s="13"/>
      <c r="R25" s="91">
        <f t="shared" si="16"/>
        <v>0</v>
      </c>
      <c r="S25" s="91">
        <f t="shared" si="17"/>
        <v>0</v>
      </c>
      <c r="T25" s="91">
        <f t="shared" si="18"/>
        <v>0</v>
      </c>
    </row>
    <row r="26" spans="1:20" x14ac:dyDescent="0.25">
      <c r="A26" s="93" t="s">
        <v>142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>
        <f t="shared" si="19"/>
        <v>0</v>
      </c>
      <c r="M26" s="13">
        <f t="shared" si="20"/>
        <v>0</v>
      </c>
      <c r="N26" s="13">
        <f t="shared" si="21"/>
        <v>0</v>
      </c>
      <c r="O26" s="13"/>
      <c r="P26" s="13"/>
      <c r="Q26" s="13"/>
      <c r="R26" s="91">
        <f t="shared" si="16"/>
        <v>0</v>
      </c>
      <c r="S26" s="91">
        <f t="shared" si="17"/>
        <v>0</v>
      </c>
      <c r="T26" s="91">
        <f t="shared" si="18"/>
        <v>0</v>
      </c>
    </row>
  </sheetData>
  <mergeCells count="13">
    <mergeCell ref="S1:T1"/>
    <mergeCell ref="A12:T12"/>
    <mergeCell ref="O14:T14"/>
    <mergeCell ref="O15:Q15"/>
    <mergeCell ref="R15:T15"/>
    <mergeCell ref="A10:C10"/>
    <mergeCell ref="F15:H15"/>
    <mergeCell ref="I15:K15"/>
    <mergeCell ref="C14:K14"/>
    <mergeCell ref="C15:E15"/>
    <mergeCell ref="A14:A16"/>
    <mergeCell ref="B14:B16"/>
    <mergeCell ref="L14:N15"/>
  </mergeCells>
  <pageMargins left="0.31496062992125984" right="0.23622047244094491" top="0.47244094488188981" bottom="0.39370078740157483" header="0.31496062992125984" footer="0.31496062992125984"/>
  <pageSetup paperSize="9" scale="69" fitToHeight="10" orientation="landscape" blackAndWhite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2"/>
  <sheetViews>
    <sheetView tabSelected="1" view="pageBreakPreview" zoomScaleSheetLayoutView="100" workbookViewId="0">
      <selection activeCell="L16" sqref="L16:N16"/>
    </sheetView>
  </sheetViews>
  <sheetFormatPr defaultRowHeight="15" x14ac:dyDescent="0.25"/>
  <cols>
    <col min="1" max="1" width="29" customWidth="1"/>
    <col min="2" max="2" width="11" customWidth="1"/>
    <col min="3" max="3" width="11.5703125" customWidth="1"/>
    <col min="4" max="4" width="10.85546875" customWidth="1"/>
    <col min="5" max="5" width="9.42578125" customWidth="1"/>
  </cols>
  <sheetData>
    <row r="1" spans="1:14" ht="34.15" customHeight="1" x14ac:dyDescent="0.25">
      <c r="H1" s="50"/>
      <c r="I1" s="35"/>
      <c r="L1" s="207" t="s">
        <v>67</v>
      </c>
      <c r="M1" s="207"/>
      <c r="N1" s="207"/>
    </row>
    <row r="2" spans="1:14" ht="15.75" x14ac:dyDescent="0.25">
      <c r="A2" s="209" t="s">
        <v>1</v>
      </c>
      <c r="B2" s="210"/>
      <c r="C2" s="208"/>
      <c r="D2" s="208"/>
      <c r="E2" s="10"/>
    </row>
    <row r="3" spans="1:14" ht="15.75" x14ac:dyDescent="0.25">
      <c r="A3" s="209" t="s">
        <v>2</v>
      </c>
      <c r="B3" s="210"/>
      <c r="C3" s="208"/>
      <c r="D3" s="208"/>
      <c r="E3" s="10"/>
    </row>
    <row r="4" spans="1:14" ht="15.75" x14ac:dyDescent="0.25">
      <c r="A4" s="209" t="s">
        <v>3</v>
      </c>
      <c r="B4" s="210"/>
      <c r="C4" s="208"/>
      <c r="D4" s="208"/>
      <c r="E4" s="10"/>
    </row>
    <row r="5" spans="1:14" ht="15.75" x14ac:dyDescent="0.25">
      <c r="A5" s="209" t="s">
        <v>4</v>
      </c>
      <c r="B5" s="210"/>
      <c r="C5" s="208"/>
      <c r="D5" s="208"/>
      <c r="E5" s="10"/>
    </row>
    <row r="6" spans="1:14" ht="15.75" x14ac:dyDescent="0.25">
      <c r="A6" s="209" t="s">
        <v>5</v>
      </c>
      <c r="B6" s="210"/>
      <c r="C6" s="208" t="s">
        <v>167</v>
      </c>
      <c r="D6" s="208"/>
      <c r="E6" s="10"/>
    </row>
    <row r="7" spans="1:14" ht="15.75" x14ac:dyDescent="0.25">
      <c r="A7" s="209" t="s">
        <v>6</v>
      </c>
      <c r="B7" s="210"/>
      <c r="C7" s="208"/>
      <c r="D7" s="208"/>
      <c r="E7" s="10"/>
    </row>
    <row r="8" spans="1:14" ht="15.75" x14ac:dyDescent="0.25">
      <c r="A8" s="209" t="s">
        <v>7</v>
      </c>
      <c r="B8" s="210"/>
      <c r="C8" s="208"/>
      <c r="D8" s="208"/>
      <c r="E8" s="10"/>
    </row>
    <row r="9" spans="1:14" ht="15.75" x14ac:dyDescent="0.25">
      <c r="A9" s="11"/>
      <c r="B9" s="11"/>
      <c r="C9" s="11"/>
      <c r="D9" s="11"/>
      <c r="E9" s="11"/>
    </row>
    <row r="10" spans="1:14" ht="15.75" x14ac:dyDescent="0.25">
      <c r="A10" s="165" t="s">
        <v>8</v>
      </c>
      <c r="B10" s="165"/>
      <c r="C10" s="165"/>
      <c r="D10" s="11"/>
      <c r="E10" s="11"/>
    </row>
    <row r="11" spans="1:14" ht="15.75" x14ac:dyDescent="0.25">
      <c r="A11" s="12"/>
      <c r="B11" s="11"/>
      <c r="C11" s="11"/>
      <c r="D11" s="11"/>
      <c r="E11" s="11"/>
    </row>
    <row r="12" spans="1:14" s="100" customFormat="1" ht="30.75" customHeight="1" x14ac:dyDescent="0.25">
      <c r="A12" s="206" t="s">
        <v>282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1:14" ht="15.75" x14ac:dyDescent="0.25">
      <c r="A13" s="89"/>
      <c r="B13" s="90"/>
      <c r="C13" s="90"/>
      <c r="D13" s="88"/>
      <c r="E13" s="88"/>
    </row>
    <row r="14" spans="1:14" ht="15.75" x14ac:dyDescent="0.25">
      <c r="A14" s="203" t="s">
        <v>19</v>
      </c>
      <c r="B14" s="211" t="s">
        <v>9</v>
      </c>
      <c r="C14" s="212"/>
      <c r="D14" s="213"/>
      <c r="E14" s="217" t="s">
        <v>10</v>
      </c>
      <c r="F14" s="197" t="s">
        <v>278</v>
      </c>
      <c r="G14" s="198"/>
      <c r="H14" s="199"/>
      <c r="I14" s="192" t="s">
        <v>277</v>
      </c>
      <c r="J14" s="193"/>
      <c r="K14" s="193"/>
      <c r="L14" s="193"/>
      <c r="M14" s="193"/>
      <c r="N14" s="194"/>
    </row>
    <row r="15" spans="1:14" ht="58.5" customHeight="1" x14ac:dyDescent="0.25">
      <c r="A15" s="204"/>
      <c r="B15" s="214"/>
      <c r="C15" s="215"/>
      <c r="D15" s="216"/>
      <c r="E15" s="218"/>
      <c r="F15" s="200"/>
      <c r="G15" s="201"/>
      <c r="H15" s="202"/>
      <c r="I15" s="195" t="s">
        <v>279</v>
      </c>
      <c r="J15" s="195"/>
      <c r="K15" s="195"/>
      <c r="L15" s="195" t="s">
        <v>280</v>
      </c>
      <c r="M15" s="195"/>
      <c r="N15" s="195"/>
    </row>
    <row r="16" spans="1:14" s="102" customFormat="1" ht="15.75" customHeight="1" x14ac:dyDescent="0.25">
      <c r="A16" s="204"/>
      <c r="B16" s="87" t="s">
        <v>205</v>
      </c>
      <c r="C16" s="87" t="s">
        <v>253</v>
      </c>
      <c r="D16" s="87" t="s">
        <v>307</v>
      </c>
      <c r="E16" s="219"/>
      <c r="F16" s="87" t="s">
        <v>205</v>
      </c>
      <c r="G16" s="87" t="s">
        <v>253</v>
      </c>
      <c r="H16" s="87" t="s">
        <v>307</v>
      </c>
      <c r="I16" s="87" t="s">
        <v>205</v>
      </c>
      <c r="J16" s="87" t="s">
        <v>253</v>
      </c>
      <c r="K16" s="87" t="s">
        <v>307</v>
      </c>
      <c r="L16" s="87" t="s">
        <v>205</v>
      </c>
      <c r="M16" s="87" t="s">
        <v>253</v>
      </c>
      <c r="N16" s="87" t="s">
        <v>307</v>
      </c>
    </row>
    <row r="17" spans="1:14" s="102" customFormat="1" x14ac:dyDescent="0.25">
      <c r="A17" s="205"/>
      <c r="B17" s="101">
        <v>1</v>
      </c>
      <c r="C17" s="101">
        <v>2</v>
      </c>
      <c r="D17" s="101">
        <v>3</v>
      </c>
      <c r="E17" s="101">
        <v>4</v>
      </c>
      <c r="F17" s="101">
        <v>5</v>
      </c>
      <c r="G17" s="101">
        <v>6</v>
      </c>
      <c r="H17" s="101">
        <v>7</v>
      </c>
      <c r="I17" s="101">
        <v>8</v>
      </c>
      <c r="J17" s="101">
        <v>9</v>
      </c>
      <c r="K17" s="101">
        <v>10</v>
      </c>
      <c r="L17" s="101">
        <v>11</v>
      </c>
      <c r="M17" s="101">
        <v>12</v>
      </c>
      <c r="N17" s="101">
        <v>13</v>
      </c>
    </row>
    <row r="18" spans="1:14" ht="15.75" x14ac:dyDescent="0.25">
      <c r="A18" s="117" t="s">
        <v>0</v>
      </c>
      <c r="B18" s="118"/>
      <c r="C18" s="118"/>
      <c r="D18" s="118"/>
      <c r="E18" s="118" t="s">
        <v>135</v>
      </c>
      <c r="F18" s="120">
        <f>SUM(F19:F21)</f>
        <v>0</v>
      </c>
      <c r="G18" s="120">
        <f t="shared" ref="G18:N18" si="0">SUM(G19:G21)</f>
        <v>0</v>
      </c>
      <c r="H18" s="120">
        <f t="shared" si="0"/>
        <v>0</v>
      </c>
      <c r="I18" s="120">
        <f t="shared" si="0"/>
        <v>0</v>
      </c>
      <c r="J18" s="120">
        <f t="shared" si="0"/>
        <v>0</v>
      </c>
      <c r="K18" s="120">
        <f t="shared" si="0"/>
        <v>0</v>
      </c>
      <c r="L18" s="120">
        <f t="shared" si="0"/>
        <v>0</v>
      </c>
      <c r="M18" s="120">
        <f t="shared" si="0"/>
        <v>0</v>
      </c>
      <c r="N18" s="120">
        <f t="shared" si="0"/>
        <v>0</v>
      </c>
    </row>
    <row r="19" spans="1:14" ht="60" x14ac:dyDescent="0.25">
      <c r="A19" s="117" t="s">
        <v>164</v>
      </c>
      <c r="B19" s="119"/>
      <c r="C19" s="119"/>
      <c r="D19" s="119"/>
      <c r="E19" s="119">
        <v>30.2</v>
      </c>
      <c r="F19" s="121">
        <f>B19*E19/100</f>
        <v>0</v>
      </c>
      <c r="G19" s="121">
        <f>C19*E19/100</f>
        <v>0</v>
      </c>
      <c r="H19" s="121">
        <f>D19*E19/100</f>
        <v>0</v>
      </c>
      <c r="I19" s="121"/>
      <c r="J19" s="121"/>
      <c r="K19" s="121"/>
      <c r="L19" s="121">
        <f>F19-I19</f>
        <v>0</v>
      </c>
      <c r="M19" s="121">
        <f t="shared" ref="M19:N19" si="1">G19-J19</f>
        <v>0</v>
      </c>
      <c r="N19" s="121">
        <f t="shared" si="1"/>
        <v>0</v>
      </c>
    </row>
    <row r="20" spans="1:14" ht="45" x14ac:dyDescent="0.25">
      <c r="A20" s="117" t="s">
        <v>165</v>
      </c>
      <c r="B20" s="119"/>
      <c r="C20" s="119"/>
      <c r="D20" s="119"/>
      <c r="E20" s="119">
        <v>15.3</v>
      </c>
      <c r="F20" s="121">
        <f t="shared" ref="F20" si="2">B20*E20/100</f>
        <v>0</v>
      </c>
      <c r="G20" s="121">
        <f t="shared" ref="G20:G21" si="3">C20*E20/100</f>
        <v>0</v>
      </c>
      <c r="H20" s="121">
        <f t="shared" ref="H20:H21" si="4">D20*E20/100</f>
        <v>0</v>
      </c>
      <c r="I20" s="121"/>
      <c r="J20" s="121"/>
      <c r="K20" s="121"/>
      <c r="L20" s="121">
        <f t="shared" ref="L20:L21" si="5">F20-I20</f>
        <v>0</v>
      </c>
      <c r="M20" s="121">
        <f t="shared" ref="M20:M21" si="6">G20-J20</f>
        <v>0</v>
      </c>
      <c r="N20" s="121">
        <f t="shared" ref="N20:N21" si="7">H20-K20</f>
        <v>0</v>
      </c>
    </row>
    <row r="21" spans="1:14" ht="30" hidden="1" x14ac:dyDescent="0.25">
      <c r="A21" s="117" t="s">
        <v>166</v>
      </c>
      <c r="B21" s="119"/>
      <c r="C21" s="119"/>
      <c r="D21" s="119"/>
      <c r="E21" s="119">
        <v>30.2</v>
      </c>
      <c r="F21" s="121">
        <f>B21*E21/100</f>
        <v>0</v>
      </c>
      <c r="G21" s="121">
        <f t="shared" si="3"/>
        <v>0</v>
      </c>
      <c r="H21" s="121">
        <f t="shared" si="4"/>
        <v>0</v>
      </c>
      <c r="I21" s="121"/>
      <c r="J21" s="121"/>
      <c r="K21" s="121"/>
      <c r="L21" s="121">
        <f t="shared" si="5"/>
        <v>0</v>
      </c>
      <c r="M21" s="121">
        <f t="shared" si="6"/>
        <v>0</v>
      </c>
      <c r="N21" s="121">
        <f t="shared" si="7"/>
        <v>0</v>
      </c>
    </row>
    <row r="22" spans="1:14" x14ac:dyDescent="0.25">
      <c r="A22">
        <v>11</v>
      </c>
    </row>
  </sheetData>
  <mergeCells count="24">
    <mergeCell ref="C7:D7"/>
    <mergeCell ref="C8:D8"/>
    <mergeCell ref="I14:N14"/>
    <mergeCell ref="I15:K15"/>
    <mergeCell ref="L15:N15"/>
    <mergeCell ref="B14:D15"/>
    <mergeCell ref="E14:E16"/>
    <mergeCell ref="F14:H15"/>
    <mergeCell ref="A14:A17"/>
    <mergeCell ref="A12:N12"/>
    <mergeCell ref="L1:N1"/>
    <mergeCell ref="C2:D2"/>
    <mergeCell ref="C3:D3"/>
    <mergeCell ref="C4:D4"/>
    <mergeCell ref="C5:D5"/>
    <mergeCell ref="C6:D6"/>
    <mergeCell ref="A10:C10"/>
    <mergeCell ref="A2:B2"/>
    <mergeCell ref="A3:B3"/>
    <mergeCell ref="A4:B4"/>
    <mergeCell ref="A5:B5"/>
    <mergeCell ref="A6:B6"/>
    <mergeCell ref="A7:B7"/>
    <mergeCell ref="A8:B8"/>
  </mergeCells>
  <pageMargins left="0.31496062992125984" right="0.23622047244094491" top="0.47244094488188981" bottom="0.39370078740157483" header="0.31496062992125984" footer="0.31496062992125984"/>
  <pageSetup paperSize="9" scale="63" orientation="portrait" blackAndWhite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7"/>
  <sheetViews>
    <sheetView view="pageBreakPreview" topLeftCell="A10" zoomScale="70" zoomScaleSheetLayoutView="70" workbookViewId="0">
      <selection activeCell="K15" sqref="K15:M15"/>
    </sheetView>
  </sheetViews>
  <sheetFormatPr defaultColWidth="8.85546875" defaultRowHeight="18.75" x14ac:dyDescent="0.3"/>
  <cols>
    <col min="1" max="1" width="29.85546875" style="14" customWidth="1"/>
    <col min="2" max="2" width="10.5703125" style="14" customWidth="1"/>
    <col min="3" max="5" width="14.5703125" style="14" customWidth="1"/>
    <col min="6" max="7" width="15.140625" style="14" customWidth="1"/>
    <col min="8" max="10" width="14" style="14" customWidth="1"/>
    <col min="11" max="13" width="12.28515625" style="14" customWidth="1"/>
    <col min="14" max="16384" width="8.85546875" style="14"/>
  </cols>
  <sheetData>
    <row r="1" spans="1:13" ht="30" customHeight="1" x14ac:dyDescent="0.3">
      <c r="H1" s="50"/>
      <c r="I1" s="35"/>
      <c r="L1" s="207" t="s">
        <v>66</v>
      </c>
      <c r="M1" s="207"/>
    </row>
    <row r="2" spans="1:13" x14ac:dyDescent="0.3">
      <c r="A2" s="8" t="s">
        <v>1</v>
      </c>
      <c r="B2" s="9"/>
      <c r="C2" s="10"/>
      <c r="D2" s="10"/>
      <c r="E2" s="10"/>
      <c r="F2" s="10"/>
      <c r="G2" s="10"/>
      <c r="H2"/>
      <c r="I2"/>
      <c r="J2"/>
    </row>
    <row r="3" spans="1:13" x14ac:dyDescent="0.3">
      <c r="A3" s="8" t="s">
        <v>2</v>
      </c>
      <c r="B3" s="9"/>
      <c r="C3" s="10"/>
      <c r="D3" s="10"/>
      <c r="E3" s="10"/>
      <c r="F3" s="10"/>
      <c r="G3" s="10"/>
      <c r="H3"/>
      <c r="I3"/>
      <c r="J3"/>
    </row>
    <row r="4" spans="1:13" x14ac:dyDescent="0.3">
      <c r="A4" s="8" t="s">
        <v>3</v>
      </c>
      <c r="B4" s="9"/>
      <c r="C4" s="10"/>
      <c r="D4" s="10"/>
      <c r="E4" s="10"/>
      <c r="F4" s="10"/>
      <c r="G4" s="10"/>
      <c r="H4"/>
      <c r="I4"/>
      <c r="J4"/>
    </row>
    <row r="5" spans="1:13" x14ac:dyDescent="0.3">
      <c r="A5" s="8" t="s">
        <v>4</v>
      </c>
      <c r="B5" s="9"/>
      <c r="C5" s="10"/>
      <c r="D5" s="10"/>
      <c r="E5" s="10"/>
      <c r="F5" s="10"/>
      <c r="G5" s="10"/>
      <c r="H5"/>
      <c r="I5"/>
      <c r="J5"/>
    </row>
    <row r="6" spans="1:13" x14ac:dyDescent="0.3">
      <c r="A6" s="8" t="s">
        <v>5</v>
      </c>
      <c r="B6" s="9" t="s">
        <v>146</v>
      </c>
      <c r="C6" s="10"/>
      <c r="D6" s="10"/>
      <c r="E6" s="10"/>
      <c r="F6" s="10"/>
      <c r="G6" s="10"/>
      <c r="H6"/>
      <c r="I6"/>
      <c r="J6"/>
    </row>
    <row r="7" spans="1:13" ht="31.5" x14ac:dyDescent="0.3">
      <c r="A7" s="8" t="s">
        <v>7</v>
      </c>
      <c r="B7" s="9"/>
      <c r="C7" s="10"/>
      <c r="D7" s="10"/>
      <c r="E7" s="10"/>
      <c r="F7" s="10"/>
      <c r="G7" s="10"/>
      <c r="H7"/>
      <c r="I7"/>
      <c r="J7"/>
    </row>
    <row r="8" spans="1:13" x14ac:dyDescent="0.3">
      <c r="A8" s="11"/>
      <c r="B8" s="11"/>
      <c r="C8" s="11"/>
      <c r="D8" s="11"/>
      <c r="E8" s="11"/>
      <c r="F8" s="11"/>
      <c r="G8" s="11"/>
      <c r="H8"/>
      <c r="I8"/>
      <c r="J8"/>
    </row>
    <row r="9" spans="1:13" x14ac:dyDescent="0.3">
      <c r="A9" s="165" t="s">
        <v>8</v>
      </c>
      <c r="B9" s="165"/>
      <c r="C9" s="165"/>
      <c r="D9" s="122"/>
      <c r="E9" s="122"/>
      <c r="F9" s="11"/>
      <c r="G9" s="11"/>
      <c r="H9"/>
      <c r="I9"/>
      <c r="J9"/>
    </row>
    <row r="10" spans="1:13" x14ac:dyDescent="0.3">
      <c r="A10" s="12"/>
      <c r="B10" s="11"/>
      <c r="C10" s="11"/>
      <c r="D10" s="11"/>
      <c r="E10" s="11"/>
      <c r="F10" s="11"/>
      <c r="G10" s="11"/>
      <c r="H10"/>
      <c r="I10"/>
      <c r="J10"/>
    </row>
    <row r="11" spans="1:13" ht="36" customHeight="1" x14ac:dyDescent="0.3">
      <c r="A11" s="223" t="s">
        <v>302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</row>
    <row r="12" spans="1:13" x14ac:dyDescent="0.3">
      <c r="A12" s="15"/>
      <c r="B12" s="15"/>
      <c r="C12" s="16"/>
      <c r="D12" s="16"/>
      <c r="E12" s="16"/>
      <c r="F12" s="16"/>
      <c r="G12" s="16"/>
      <c r="H12" s="16"/>
      <c r="I12" s="16"/>
    </row>
    <row r="13" spans="1:13" ht="18.75" customHeight="1" x14ac:dyDescent="0.3">
      <c r="A13" s="220" t="s">
        <v>206</v>
      </c>
      <c r="B13" s="220" t="s">
        <v>17</v>
      </c>
      <c r="C13" s="220" t="s">
        <v>175</v>
      </c>
      <c r="D13" s="220" t="s">
        <v>203</v>
      </c>
      <c r="E13" s="173" t="s">
        <v>278</v>
      </c>
      <c r="F13" s="174"/>
      <c r="G13" s="175"/>
      <c r="H13" s="180" t="s">
        <v>277</v>
      </c>
      <c r="I13" s="181"/>
      <c r="J13" s="181"/>
      <c r="K13" s="181"/>
      <c r="L13" s="181"/>
      <c r="M13" s="182"/>
    </row>
    <row r="14" spans="1:13" ht="68.25" customHeight="1" x14ac:dyDescent="0.3">
      <c r="A14" s="221"/>
      <c r="B14" s="221"/>
      <c r="C14" s="221"/>
      <c r="D14" s="221"/>
      <c r="E14" s="176"/>
      <c r="F14" s="177"/>
      <c r="G14" s="178"/>
      <c r="H14" s="179" t="s">
        <v>279</v>
      </c>
      <c r="I14" s="179"/>
      <c r="J14" s="179"/>
      <c r="K14" s="179" t="s">
        <v>280</v>
      </c>
      <c r="L14" s="179"/>
      <c r="M14" s="179"/>
    </row>
    <row r="15" spans="1:13" x14ac:dyDescent="0.3">
      <c r="A15" s="222"/>
      <c r="B15" s="222"/>
      <c r="C15" s="222"/>
      <c r="D15" s="222"/>
      <c r="E15" s="105" t="s">
        <v>205</v>
      </c>
      <c r="F15" s="105" t="s">
        <v>253</v>
      </c>
      <c r="G15" s="105" t="s">
        <v>307</v>
      </c>
      <c r="H15" s="105" t="s">
        <v>205</v>
      </c>
      <c r="I15" s="105" t="s">
        <v>253</v>
      </c>
      <c r="J15" s="105" t="s">
        <v>307</v>
      </c>
      <c r="K15" s="105" t="s">
        <v>205</v>
      </c>
      <c r="L15" s="105" t="s">
        <v>253</v>
      </c>
      <c r="M15" s="105" t="s">
        <v>307</v>
      </c>
    </row>
    <row r="16" spans="1:13" x14ac:dyDescent="0.3">
      <c r="A16" s="18">
        <v>1</v>
      </c>
      <c r="B16" s="18">
        <v>2</v>
      </c>
      <c r="C16" s="18">
        <v>3</v>
      </c>
      <c r="D16" s="19" t="s">
        <v>39</v>
      </c>
      <c r="E16" s="18">
        <v>5</v>
      </c>
      <c r="F16" s="19" t="s">
        <v>13</v>
      </c>
      <c r="G16" s="18">
        <v>7</v>
      </c>
      <c r="H16" s="19" t="s">
        <v>15</v>
      </c>
      <c r="I16" s="18">
        <v>9</v>
      </c>
      <c r="J16" s="19" t="s">
        <v>284</v>
      </c>
      <c r="K16" s="18">
        <v>11</v>
      </c>
      <c r="L16" s="19" t="s">
        <v>285</v>
      </c>
      <c r="M16" s="18">
        <v>13</v>
      </c>
    </row>
    <row r="17" spans="1:13" s="22" customFormat="1" x14ac:dyDescent="0.3">
      <c r="A17" s="21" t="s">
        <v>123</v>
      </c>
      <c r="B17" s="21" t="s">
        <v>135</v>
      </c>
      <c r="C17" s="96" t="s">
        <v>135</v>
      </c>
      <c r="D17" s="96" t="s">
        <v>135</v>
      </c>
      <c r="E17" s="96">
        <f>E18+E19+E20+E21+E22+E23+E24+E25+E34+E35+E36+E41+E42+E43+E44+E45+E46+E47</f>
        <v>0</v>
      </c>
      <c r="F17" s="96">
        <f t="shared" ref="F17:M17" si="0">F18+F19+F20+F21+F22+F23+F24+F25+F34+F35+F36+F41+F42+F43+F44+F45+F46+F47</f>
        <v>0</v>
      </c>
      <c r="G17" s="96">
        <f t="shared" si="0"/>
        <v>0</v>
      </c>
      <c r="H17" s="96">
        <f t="shared" si="0"/>
        <v>0</v>
      </c>
      <c r="I17" s="96">
        <f t="shared" si="0"/>
        <v>0</v>
      </c>
      <c r="J17" s="96">
        <f t="shared" si="0"/>
        <v>0</v>
      </c>
      <c r="K17" s="96">
        <f t="shared" si="0"/>
        <v>0</v>
      </c>
      <c r="L17" s="96">
        <f t="shared" si="0"/>
        <v>0</v>
      </c>
      <c r="M17" s="96">
        <f t="shared" si="0"/>
        <v>0</v>
      </c>
    </row>
    <row r="18" spans="1:13" s="22" customFormat="1" ht="56.25" x14ac:dyDescent="0.3">
      <c r="A18" s="98" t="s">
        <v>248</v>
      </c>
      <c r="B18" s="94" t="s">
        <v>246</v>
      </c>
      <c r="C18" s="21"/>
      <c r="D18" s="21"/>
      <c r="E18" s="97">
        <f>C18*D18*12</f>
        <v>0</v>
      </c>
      <c r="F18" s="96"/>
      <c r="G18" s="96"/>
      <c r="H18" s="97"/>
      <c r="I18" s="96"/>
      <c r="J18" s="96"/>
      <c r="K18" s="97">
        <f>E18-H18</f>
        <v>0</v>
      </c>
      <c r="L18" s="97">
        <f t="shared" ref="L18:M18" si="1">F18-I18</f>
        <v>0</v>
      </c>
      <c r="M18" s="97">
        <f t="shared" si="1"/>
        <v>0</v>
      </c>
    </row>
    <row r="19" spans="1:13" s="22" customFormat="1" ht="75" x14ac:dyDescent="0.3">
      <c r="A19" s="98" t="s">
        <v>249</v>
      </c>
      <c r="B19" s="94" t="s">
        <v>247</v>
      </c>
      <c r="C19" s="21"/>
      <c r="D19" s="21"/>
      <c r="E19" s="97">
        <f t="shared" ref="E19:E24" si="2">C19*D19*12</f>
        <v>0</v>
      </c>
      <c r="F19" s="96"/>
      <c r="G19" s="96"/>
      <c r="H19" s="97"/>
      <c r="I19" s="96"/>
      <c r="J19" s="96"/>
      <c r="K19" s="97">
        <f t="shared" ref="K19:K24" si="3">E19-H19</f>
        <v>0</v>
      </c>
      <c r="L19" s="97">
        <f t="shared" ref="L19:L24" si="4">F19-I19</f>
        <v>0</v>
      </c>
      <c r="M19" s="97">
        <f t="shared" ref="M19:M24" si="5">G19-J19</f>
        <v>0</v>
      </c>
    </row>
    <row r="20" spans="1:13" x14ac:dyDescent="0.3">
      <c r="A20" s="98" t="s">
        <v>207</v>
      </c>
      <c r="B20" s="94">
        <v>2231</v>
      </c>
      <c r="C20" s="18"/>
      <c r="D20" s="18"/>
      <c r="E20" s="97">
        <f>C20*D20*12</f>
        <v>0</v>
      </c>
      <c r="F20" s="97"/>
      <c r="G20" s="97"/>
      <c r="H20" s="97"/>
      <c r="I20" s="97"/>
      <c r="J20" s="97"/>
      <c r="K20" s="97">
        <f t="shared" si="3"/>
        <v>0</v>
      </c>
      <c r="L20" s="97">
        <f t="shared" si="4"/>
        <v>0</v>
      </c>
      <c r="M20" s="97">
        <f t="shared" si="5"/>
        <v>0</v>
      </c>
    </row>
    <row r="21" spans="1:13" x14ac:dyDescent="0.3">
      <c r="A21" s="98" t="s">
        <v>208</v>
      </c>
      <c r="B21" s="94" t="s">
        <v>143</v>
      </c>
      <c r="C21" s="18"/>
      <c r="D21" s="18"/>
      <c r="E21" s="97">
        <f t="shared" si="2"/>
        <v>0</v>
      </c>
      <c r="F21" s="97"/>
      <c r="G21" s="97"/>
      <c r="H21" s="97"/>
      <c r="I21" s="97"/>
      <c r="J21" s="97"/>
      <c r="K21" s="97">
        <f t="shared" si="3"/>
        <v>0</v>
      </c>
      <c r="L21" s="97">
        <f t="shared" si="4"/>
        <v>0</v>
      </c>
      <c r="M21" s="97">
        <f t="shared" si="5"/>
        <v>0</v>
      </c>
    </row>
    <row r="22" spans="1:13" x14ac:dyDescent="0.3">
      <c r="A22" s="98" t="s">
        <v>209</v>
      </c>
      <c r="B22" s="94" t="s">
        <v>144</v>
      </c>
      <c r="C22" s="18"/>
      <c r="D22" s="18"/>
      <c r="E22" s="97">
        <f t="shared" si="2"/>
        <v>0</v>
      </c>
      <c r="F22" s="97"/>
      <c r="G22" s="97"/>
      <c r="H22" s="97"/>
      <c r="I22" s="97"/>
      <c r="J22" s="97"/>
      <c r="K22" s="97">
        <f t="shared" si="3"/>
        <v>0</v>
      </c>
      <c r="L22" s="97">
        <f t="shared" si="4"/>
        <v>0</v>
      </c>
      <c r="M22" s="97">
        <f t="shared" si="5"/>
        <v>0</v>
      </c>
    </row>
    <row r="23" spans="1:13" x14ac:dyDescent="0.3">
      <c r="A23" s="98" t="s">
        <v>210</v>
      </c>
      <c r="B23" s="94" t="s">
        <v>145</v>
      </c>
      <c r="C23" s="18"/>
      <c r="D23" s="18"/>
      <c r="E23" s="97">
        <f t="shared" si="2"/>
        <v>0</v>
      </c>
      <c r="F23" s="97"/>
      <c r="G23" s="97"/>
      <c r="H23" s="97"/>
      <c r="I23" s="97"/>
      <c r="J23" s="97"/>
      <c r="K23" s="97">
        <f t="shared" si="3"/>
        <v>0</v>
      </c>
      <c r="L23" s="97">
        <f t="shared" si="4"/>
        <v>0</v>
      </c>
      <c r="M23" s="97">
        <f t="shared" si="5"/>
        <v>0</v>
      </c>
    </row>
    <row r="24" spans="1:13" ht="37.5" x14ac:dyDescent="0.3">
      <c r="A24" s="98" t="s">
        <v>215</v>
      </c>
      <c r="B24" s="94">
        <v>2235</v>
      </c>
      <c r="C24" s="18"/>
      <c r="D24" s="18"/>
      <c r="E24" s="97">
        <f t="shared" si="2"/>
        <v>0</v>
      </c>
      <c r="F24" s="97"/>
      <c r="G24" s="97"/>
      <c r="H24" s="97"/>
      <c r="I24" s="97"/>
      <c r="J24" s="97"/>
      <c r="K24" s="97">
        <f t="shared" si="3"/>
        <v>0</v>
      </c>
      <c r="L24" s="97">
        <f t="shared" si="4"/>
        <v>0</v>
      </c>
      <c r="M24" s="97">
        <f t="shared" si="5"/>
        <v>0</v>
      </c>
    </row>
    <row r="25" spans="1:13" x14ac:dyDescent="0.3">
      <c r="A25" s="98" t="s">
        <v>212</v>
      </c>
      <c r="B25" s="94">
        <v>2210</v>
      </c>
      <c r="C25" s="18"/>
      <c r="D25" s="18"/>
      <c r="E25" s="97">
        <f>SUM(E26:E33)</f>
        <v>0</v>
      </c>
      <c r="F25" s="97">
        <f t="shared" ref="F25:M25" si="6">SUM(F26:F33)</f>
        <v>0</v>
      </c>
      <c r="G25" s="97">
        <f t="shared" si="6"/>
        <v>0</v>
      </c>
      <c r="H25" s="97">
        <f t="shared" si="6"/>
        <v>0</v>
      </c>
      <c r="I25" s="97">
        <f t="shared" si="6"/>
        <v>0</v>
      </c>
      <c r="J25" s="97">
        <f t="shared" si="6"/>
        <v>0</v>
      </c>
      <c r="K25" s="97">
        <f t="shared" si="6"/>
        <v>0</v>
      </c>
      <c r="L25" s="97">
        <f t="shared" si="6"/>
        <v>0</v>
      </c>
      <c r="M25" s="97">
        <f t="shared" si="6"/>
        <v>0</v>
      </c>
    </row>
    <row r="26" spans="1:13" s="126" customFormat="1" ht="31.5" x14ac:dyDescent="0.3">
      <c r="A26" s="130" t="s">
        <v>168</v>
      </c>
      <c r="B26" s="124"/>
      <c r="C26" s="123"/>
      <c r="D26" s="123"/>
      <c r="E26" s="125">
        <f>C26*D26*12</f>
        <v>0</v>
      </c>
      <c r="F26" s="125"/>
      <c r="G26" s="125"/>
      <c r="H26" s="125"/>
      <c r="I26" s="125"/>
      <c r="J26" s="125"/>
      <c r="K26" s="97">
        <f t="shared" ref="K26:K35" si="7">E26-H26</f>
        <v>0</v>
      </c>
      <c r="L26" s="97">
        <f t="shared" ref="L26:L35" si="8">F26-I26</f>
        <v>0</v>
      </c>
      <c r="M26" s="97">
        <f t="shared" ref="M26:M35" si="9">G26-J26</f>
        <v>0</v>
      </c>
    </row>
    <row r="27" spans="1:13" s="126" customFormat="1" ht="31.5" x14ac:dyDescent="0.3">
      <c r="A27" s="130" t="s">
        <v>169</v>
      </c>
      <c r="B27" s="124"/>
      <c r="C27" s="123"/>
      <c r="D27" s="123"/>
      <c r="E27" s="125">
        <f t="shared" ref="E27:E34" si="10">C27*D27*12</f>
        <v>0</v>
      </c>
      <c r="F27" s="125"/>
      <c r="G27" s="125"/>
      <c r="H27" s="125"/>
      <c r="I27" s="125"/>
      <c r="J27" s="125"/>
      <c r="K27" s="97">
        <f t="shared" si="7"/>
        <v>0</v>
      </c>
      <c r="L27" s="97">
        <f t="shared" si="8"/>
        <v>0</v>
      </c>
      <c r="M27" s="97">
        <f t="shared" si="9"/>
        <v>0</v>
      </c>
    </row>
    <row r="28" spans="1:13" s="126" customFormat="1" x14ac:dyDescent="0.3">
      <c r="A28" s="130" t="s">
        <v>170</v>
      </c>
      <c r="B28" s="124"/>
      <c r="C28" s="123"/>
      <c r="D28" s="123"/>
      <c r="E28" s="125">
        <f t="shared" si="10"/>
        <v>0</v>
      </c>
      <c r="F28" s="125"/>
      <c r="G28" s="125"/>
      <c r="H28" s="125"/>
      <c r="I28" s="125"/>
      <c r="J28" s="125"/>
      <c r="K28" s="97">
        <f t="shared" si="7"/>
        <v>0</v>
      </c>
      <c r="L28" s="97">
        <f t="shared" si="8"/>
        <v>0</v>
      </c>
      <c r="M28" s="97">
        <f t="shared" si="9"/>
        <v>0</v>
      </c>
    </row>
    <row r="29" spans="1:13" s="126" customFormat="1" ht="32.25" x14ac:dyDescent="0.3">
      <c r="A29" s="131" t="s">
        <v>171</v>
      </c>
      <c r="B29" s="124"/>
      <c r="C29" s="123"/>
      <c r="D29" s="123"/>
      <c r="E29" s="125">
        <f t="shared" si="10"/>
        <v>0</v>
      </c>
      <c r="F29" s="125"/>
      <c r="G29" s="125"/>
      <c r="H29" s="125"/>
      <c r="I29" s="125"/>
      <c r="J29" s="125"/>
      <c r="K29" s="97">
        <f t="shared" si="7"/>
        <v>0</v>
      </c>
      <c r="L29" s="97">
        <f t="shared" si="8"/>
        <v>0</v>
      </c>
      <c r="M29" s="97">
        <f t="shared" si="9"/>
        <v>0</v>
      </c>
    </row>
    <row r="30" spans="1:13" s="126" customFormat="1" ht="31.5" x14ac:dyDescent="0.3">
      <c r="A30" s="130" t="s">
        <v>172</v>
      </c>
      <c r="B30" s="124"/>
      <c r="C30" s="123"/>
      <c r="D30" s="123"/>
      <c r="E30" s="125">
        <f t="shared" si="10"/>
        <v>0</v>
      </c>
      <c r="F30" s="125"/>
      <c r="G30" s="125"/>
      <c r="H30" s="125"/>
      <c r="I30" s="125"/>
      <c r="J30" s="125"/>
      <c r="K30" s="97">
        <f t="shared" si="7"/>
        <v>0</v>
      </c>
      <c r="L30" s="97">
        <f t="shared" si="8"/>
        <v>0</v>
      </c>
      <c r="M30" s="97">
        <f t="shared" si="9"/>
        <v>0</v>
      </c>
    </row>
    <row r="31" spans="1:13" s="126" customFormat="1" x14ac:dyDescent="0.3">
      <c r="A31" s="132" t="s">
        <v>173</v>
      </c>
      <c r="B31" s="124"/>
      <c r="C31" s="123"/>
      <c r="D31" s="123"/>
      <c r="E31" s="125">
        <f t="shared" si="10"/>
        <v>0</v>
      </c>
      <c r="F31" s="125"/>
      <c r="G31" s="125"/>
      <c r="H31" s="125"/>
      <c r="I31" s="125"/>
      <c r="J31" s="125"/>
      <c r="K31" s="97">
        <f t="shared" si="7"/>
        <v>0</v>
      </c>
      <c r="L31" s="97">
        <f t="shared" si="8"/>
        <v>0</v>
      </c>
      <c r="M31" s="97">
        <f t="shared" si="9"/>
        <v>0</v>
      </c>
    </row>
    <row r="32" spans="1:13" s="126" customFormat="1" x14ac:dyDescent="0.3">
      <c r="A32" s="132" t="s">
        <v>174</v>
      </c>
      <c r="B32" s="124"/>
      <c r="C32" s="123"/>
      <c r="D32" s="123"/>
      <c r="E32" s="125">
        <f t="shared" si="10"/>
        <v>0</v>
      </c>
      <c r="F32" s="125"/>
      <c r="G32" s="125"/>
      <c r="H32" s="125"/>
      <c r="I32" s="125"/>
      <c r="J32" s="125"/>
      <c r="K32" s="97">
        <f t="shared" si="7"/>
        <v>0</v>
      </c>
      <c r="L32" s="97">
        <f t="shared" si="8"/>
        <v>0</v>
      </c>
      <c r="M32" s="97">
        <f t="shared" si="9"/>
        <v>0</v>
      </c>
    </row>
    <row r="33" spans="1:13" x14ac:dyDescent="0.3">
      <c r="A33" s="132" t="s">
        <v>184</v>
      </c>
      <c r="B33" s="94"/>
      <c r="C33" s="18"/>
      <c r="D33" s="18"/>
      <c r="E33" s="125">
        <f t="shared" si="10"/>
        <v>0</v>
      </c>
      <c r="F33" s="97"/>
      <c r="G33" s="97"/>
      <c r="H33" s="125"/>
      <c r="I33" s="97"/>
      <c r="J33" s="97"/>
      <c r="K33" s="97">
        <f t="shared" si="7"/>
        <v>0</v>
      </c>
      <c r="L33" s="97">
        <f t="shared" si="8"/>
        <v>0</v>
      </c>
      <c r="M33" s="97">
        <f t="shared" si="9"/>
        <v>0</v>
      </c>
    </row>
    <row r="34" spans="1:13" x14ac:dyDescent="0.3">
      <c r="A34" s="98" t="s">
        <v>257</v>
      </c>
      <c r="B34" s="94">
        <v>2220</v>
      </c>
      <c r="C34" s="18"/>
      <c r="D34" s="18"/>
      <c r="E34" s="125">
        <f t="shared" si="10"/>
        <v>0</v>
      </c>
      <c r="F34" s="97"/>
      <c r="G34" s="97"/>
      <c r="H34" s="125"/>
      <c r="I34" s="97"/>
      <c r="J34" s="97"/>
      <c r="K34" s="97">
        <f t="shared" si="7"/>
        <v>0</v>
      </c>
      <c r="L34" s="97">
        <f t="shared" si="8"/>
        <v>0</v>
      </c>
      <c r="M34" s="97">
        <f t="shared" si="9"/>
        <v>0</v>
      </c>
    </row>
    <row r="35" spans="1:13" x14ac:dyDescent="0.3">
      <c r="A35" s="98" t="s">
        <v>216</v>
      </c>
      <c r="B35" s="94">
        <v>2240</v>
      </c>
      <c r="C35" s="18"/>
      <c r="D35" s="18"/>
      <c r="E35" s="97">
        <f t="shared" ref="E35:E50" si="11">C35*D35*12</f>
        <v>0</v>
      </c>
      <c r="F35" s="97"/>
      <c r="G35" s="97"/>
      <c r="H35" s="97"/>
      <c r="I35" s="97"/>
      <c r="J35" s="97"/>
      <c r="K35" s="97">
        <f t="shared" si="7"/>
        <v>0</v>
      </c>
      <c r="L35" s="97">
        <f t="shared" si="8"/>
        <v>0</v>
      </c>
      <c r="M35" s="97">
        <f t="shared" si="9"/>
        <v>0</v>
      </c>
    </row>
    <row r="36" spans="1:13" ht="37.5" x14ac:dyDescent="0.3">
      <c r="A36" s="98" t="s">
        <v>213</v>
      </c>
      <c r="B36" s="94">
        <v>3100</v>
      </c>
      <c r="C36" s="18"/>
      <c r="D36" s="18"/>
      <c r="E36" s="97">
        <f>SUM(E37:E40)</f>
        <v>0</v>
      </c>
      <c r="F36" s="97">
        <f t="shared" ref="F36:H36" si="12">SUM(F37:F40)</f>
        <v>0</v>
      </c>
      <c r="G36" s="97">
        <f t="shared" si="12"/>
        <v>0</v>
      </c>
      <c r="H36" s="97">
        <f t="shared" si="12"/>
        <v>0</v>
      </c>
      <c r="I36" s="97">
        <f t="shared" ref="I36" si="13">SUM(I37:I40)</f>
        <v>0</v>
      </c>
      <c r="J36" s="97">
        <f t="shared" ref="J36:K36" si="14">SUM(J37:J40)</f>
        <v>0</v>
      </c>
      <c r="K36" s="97">
        <f t="shared" si="14"/>
        <v>0</v>
      </c>
      <c r="L36" s="97">
        <f t="shared" ref="L36" si="15">SUM(L37:L40)</f>
        <v>0</v>
      </c>
      <c r="M36" s="97">
        <f t="shared" ref="M36" si="16">SUM(M37:M40)</f>
        <v>0</v>
      </c>
    </row>
    <row r="37" spans="1:13" ht="32.25" x14ac:dyDescent="0.3">
      <c r="A37" s="132" t="s">
        <v>189</v>
      </c>
      <c r="B37" s="94"/>
      <c r="C37" s="18"/>
      <c r="D37" s="18"/>
      <c r="E37" s="125">
        <f t="shared" ref="E37:E45" si="17">C37*D37*12</f>
        <v>0</v>
      </c>
      <c r="F37" s="97"/>
      <c r="G37" s="97"/>
      <c r="H37" s="125"/>
      <c r="I37" s="97"/>
      <c r="J37" s="97"/>
      <c r="K37" s="97">
        <f t="shared" ref="K37:K46" si="18">E37-H37</f>
        <v>0</v>
      </c>
      <c r="L37" s="97">
        <f t="shared" ref="L37:L46" si="19">F37-I37</f>
        <v>0</v>
      </c>
      <c r="M37" s="97">
        <f t="shared" ref="M37:M46" si="20">G37-J37</f>
        <v>0</v>
      </c>
    </row>
    <row r="38" spans="1:13" ht="32.25" x14ac:dyDescent="0.3">
      <c r="A38" s="132" t="s">
        <v>190</v>
      </c>
      <c r="B38" s="94"/>
      <c r="C38" s="18"/>
      <c r="D38" s="18"/>
      <c r="E38" s="125">
        <f t="shared" si="17"/>
        <v>0</v>
      </c>
      <c r="F38" s="97"/>
      <c r="G38" s="97"/>
      <c r="H38" s="125"/>
      <c r="I38" s="97"/>
      <c r="J38" s="97"/>
      <c r="K38" s="97">
        <f t="shared" si="18"/>
        <v>0</v>
      </c>
      <c r="L38" s="97">
        <f t="shared" si="19"/>
        <v>0</v>
      </c>
      <c r="M38" s="97">
        <f t="shared" si="20"/>
        <v>0</v>
      </c>
    </row>
    <row r="39" spans="1:13" ht="32.25" x14ac:dyDescent="0.3">
      <c r="A39" s="132" t="s">
        <v>191</v>
      </c>
      <c r="B39" s="94"/>
      <c r="C39" s="18"/>
      <c r="D39" s="18"/>
      <c r="E39" s="125">
        <f t="shared" si="17"/>
        <v>0</v>
      </c>
      <c r="F39" s="97"/>
      <c r="G39" s="97"/>
      <c r="H39" s="125"/>
      <c r="I39" s="97"/>
      <c r="J39" s="97"/>
      <c r="K39" s="97">
        <f t="shared" si="18"/>
        <v>0</v>
      </c>
      <c r="L39" s="97">
        <f t="shared" si="19"/>
        <v>0</v>
      </c>
      <c r="M39" s="97">
        <f t="shared" si="20"/>
        <v>0</v>
      </c>
    </row>
    <row r="40" spans="1:13" ht="32.25" x14ac:dyDescent="0.3">
      <c r="A40" s="132" t="s">
        <v>192</v>
      </c>
      <c r="B40" s="94"/>
      <c r="C40" s="18"/>
      <c r="D40" s="18"/>
      <c r="E40" s="125">
        <f t="shared" si="17"/>
        <v>0</v>
      </c>
      <c r="F40" s="97"/>
      <c r="G40" s="97"/>
      <c r="H40" s="125"/>
      <c r="I40" s="97"/>
      <c r="J40" s="97"/>
      <c r="K40" s="97">
        <f t="shared" si="18"/>
        <v>0</v>
      </c>
      <c r="L40" s="97">
        <f t="shared" si="19"/>
        <v>0</v>
      </c>
      <c r="M40" s="97">
        <f t="shared" si="20"/>
        <v>0</v>
      </c>
    </row>
    <row r="41" spans="1:13" x14ac:dyDescent="0.3">
      <c r="A41" s="133" t="s">
        <v>217</v>
      </c>
      <c r="B41" s="94">
        <v>7500</v>
      </c>
      <c r="C41" s="18"/>
      <c r="D41" s="18"/>
      <c r="E41" s="97">
        <f t="shared" si="17"/>
        <v>0</v>
      </c>
      <c r="F41" s="97"/>
      <c r="G41" s="97"/>
      <c r="H41" s="97"/>
      <c r="I41" s="97"/>
      <c r="J41" s="97"/>
      <c r="K41" s="97">
        <f t="shared" si="18"/>
        <v>0</v>
      </c>
      <c r="L41" s="97">
        <f t="shared" si="19"/>
        <v>0</v>
      </c>
      <c r="M41" s="97">
        <f t="shared" si="20"/>
        <v>0</v>
      </c>
    </row>
    <row r="42" spans="1:13" x14ac:dyDescent="0.3">
      <c r="A42" s="133" t="s">
        <v>218</v>
      </c>
      <c r="B42" s="94">
        <v>7520</v>
      </c>
      <c r="C42" s="18"/>
      <c r="D42" s="18"/>
      <c r="E42" s="97">
        <f t="shared" si="17"/>
        <v>0</v>
      </c>
      <c r="F42" s="97"/>
      <c r="G42" s="97"/>
      <c r="H42" s="97"/>
      <c r="I42" s="97"/>
      <c r="J42" s="97"/>
      <c r="K42" s="97">
        <f t="shared" si="18"/>
        <v>0</v>
      </c>
      <c r="L42" s="97">
        <f t="shared" si="19"/>
        <v>0</v>
      </c>
      <c r="M42" s="97">
        <f t="shared" si="20"/>
        <v>0</v>
      </c>
    </row>
    <row r="43" spans="1:13" x14ac:dyDescent="0.3">
      <c r="A43" s="98" t="s">
        <v>219</v>
      </c>
      <c r="B43" s="94">
        <v>7530</v>
      </c>
      <c r="C43" s="18"/>
      <c r="D43" s="18"/>
      <c r="E43" s="97">
        <f t="shared" si="17"/>
        <v>0</v>
      </c>
      <c r="F43" s="97"/>
      <c r="G43" s="97"/>
      <c r="H43" s="97"/>
      <c r="I43" s="97"/>
      <c r="J43" s="97"/>
      <c r="K43" s="97">
        <f t="shared" si="18"/>
        <v>0</v>
      </c>
      <c r="L43" s="97">
        <f t="shared" si="19"/>
        <v>0</v>
      </c>
      <c r="M43" s="97">
        <f t="shared" si="20"/>
        <v>0</v>
      </c>
    </row>
    <row r="44" spans="1:13" x14ac:dyDescent="0.3">
      <c r="A44" s="98" t="s">
        <v>220</v>
      </c>
      <c r="B44" s="94">
        <v>7531</v>
      </c>
      <c r="C44" s="18"/>
      <c r="D44" s="18"/>
      <c r="E44" s="97">
        <f t="shared" si="17"/>
        <v>0</v>
      </c>
      <c r="F44" s="97"/>
      <c r="G44" s="97"/>
      <c r="H44" s="97"/>
      <c r="I44" s="97"/>
      <c r="J44" s="97"/>
      <c r="K44" s="97">
        <f t="shared" si="18"/>
        <v>0</v>
      </c>
      <c r="L44" s="97">
        <f t="shared" si="19"/>
        <v>0</v>
      </c>
      <c r="M44" s="97">
        <f t="shared" si="20"/>
        <v>0</v>
      </c>
    </row>
    <row r="45" spans="1:13" x14ac:dyDescent="0.3">
      <c r="A45" s="98" t="s">
        <v>214</v>
      </c>
      <c r="B45" s="94">
        <v>7580</v>
      </c>
      <c r="C45" s="18"/>
      <c r="D45" s="18"/>
      <c r="E45" s="97">
        <f t="shared" si="17"/>
        <v>0</v>
      </c>
      <c r="F45" s="97"/>
      <c r="G45" s="97"/>
      <c r="H45" s="97"/>
      <c r="I45" s="97"/>
      <c r="J45" s="97"/>
      <c r="K45" s="97">
        <f t="shared" si="18"/>
        <v>0</v>
      </c>
      <c r="L45" s="97">
        <f t="shared" si="19"/>
        <v>0</v>
      </c>
      <c r="M45" s="97">
        <f t="shared" si="20"/>
        <v>0</v>
      </c>
    </row>
    <row r="46" spans="1:13" ht="225" x14ac:dyDescent="0.3">
      <c r="A46" s="98" t="s">
        <v>301</v>
      </c>
      <c r="B46" s="94">
        <v>7590</v>
      </c>
      <c r="C46" s="18"/>
      <c r="D46" s="18"/>
      <c r="E46" s="97">
        <f t="shared" si="11"/>
        <v>0</v>
      </c>
      <c r="F46" s="97"/>
      <c r="G46" s="97"/>
      <c r="H46" s="97"/>
      <c r="I46" s="97"/>
      <c r="J46" s="97"/>
      <c r="K46" s="97">
        <f t="shared" si="18"/>
        <v>0</v>
      </c>
      <c r="L46" s="97">
        <f t="shared" si="19"/>
        <v>0</v>
      </c>
      <c r="M46" s="97">
        <f t="shared" si="20"/>
        <v>0</v>
      </c>
    </row>
    <row r="47" spans="1:13" x14ac:dyDescent="0.3">
      <c r="A47" s="133" t="s">
        <v>211</v>
      </c>
      <c r="B47" s="94">
        <v>7660</v>
      </c>
      <c r="C47" s="18"/>
      <c r="D47" s="18"/>
      <c r="E47" s="97">
        <f>SUM(E48:E64)</f>
        <v>0</v>
      </c>
      <c r="F47" s="97">
        <f t="shared" ref="F47:M47" si="21">SUM(F48:F64)</f>
        <v>0</v>
      </c>
      <c r="G47" s="97">
        <f t="shared" si="21"/>
        <v>0</v>
      </c>
      <c r="H47" s="97">
        <f t="shared" si="21"/>
        <v>0</v>
      </c>
      <c r="I47" s="97">
        <f t="shared" si="21"/>
        <v>0</v>
      </c>
      <c r="J47" s="97">
        <f t="shared" si="21"/>
        <v>0</v>
      </c>
      <c r="K47" s="97">
        <f t="shared" si="21"/>
        <v>0</v>
      </c>
      <c r="L47" s="97">
        <f t="shared" si="21"/>
        <v>0</v>
      </c>
      <c r="M47" s="97">
        <f t="shared" si="21"/>
        <v>0</v>
      </c>
    </row>
    <row r="48" spans="1:13" ht="79.5" x14ac:dyDescent="0.3">
      <c r="A48" s="132" t="s">
        <v>185</v>
      </c>
      <c r="B48" s="94"/>
      <c r="C48" s="18"/>
      <c r="D48" s="18"/>
      <c r="E48" s="125">
        <f t="shared" si="11"/>
        <v>0</v>
      </c>
      <c r="F48" s="97"/>
      <c r="G48" s="97"/>
      <c r="H48" s="125"/>
      <c r="I48" s="97"/>
      <c r="J48" s="97"/>
      <c r="K48" s="97">
        <f t="shared" ref="K48:K64" si="22">E48-H48</f>
        <v>0</v>
      </c>
      <c r="L48" s="97">
        <f t="shared" ref="L48:L64" si="23">F48-I48</f>
        <v>0</v>
      </c>
      <c r="M48" s="97">
        <f t="shared" ref="M48:M64" si="24">G48-J48</f>
        <v>0</v>
      </c>
    </row>
    <row r="49" spans="1:13" x14ac:dyDescent="0.3">
      <c r="A49" s="132" t="s">
        <v>186</v>
      </c>
      <c r="B49" s="94"/>
      <c r="C49" s="18"/>
      <c r="D49" s="18"/>
      <c r="E49" s="125">
        <f t="shared" si="11"/>
        <v>0</v>
      </c>
      <c r="F49" s="97"/>
      <c r="G49" s="97"/>
      <c r="H49" s="125"/>
      <c r="I49" s="97"/>
      <c r="J49" s="97"/>
      <c r="K49" s="97">
        <f t="shared" si="22"/>
        <v>0</v>
      </c>
      <c r="L49" s="97">
        <f t="shared" si="23"/>
        <v>0</v>
      </c>
      <c r="M49" s="97">
        <f t="shared" si="24"/>
        <v>0</v>
      </c>
    </row>
    <row r="50" spans="1:13" ht="32.25" x14ac:dyDescent="0.3">
      <c r="A50" s="132" t="s">
        <v>187</v>
      </c>
      <c r="B50" s="94"/>
      <c r="C50" s="18"/>
      <c r="D50" s="18"/>
      <c r="E50" s="125">
        <f t="shared" si="11"/>
        <v>0</v>
      </c>
      <c r="F50" s="97"/>
      <c r="G50" s="97"/>
      <c r="H50" s="125"/>
      <c r="I50" s="97"/>
      <c r="J50" s="97"/>
      <c r="K50" s="97">
        <f t="shared" si="22"/>
        <v>0</v>
      </c>
      <c r="L50" s="97">
        <f t="shared" si="23"/>
        <v>0</v>
      </c>
      <c r="M50" s="97">
        <f t="shared" si="24"/>
        <v>0</v>
      </c>
    </row>
    <row r="51" spans="1:13" ht="63.75" x14ac:dyDescent="0.3">
      <c r="A51" s="132" t="s">
        <v>176</v>
      </c>
      <c r="B51" s="94"/>
      <c r="C51" s="18"/>
      <c r="D51" s="18"/>
      <c r="E51" s="125">
        <f t="shared" ref="E51:E64" si="25">C51*D51*12</f>
        <v>0</v>
      </c>
      <c r="F51" s="97"/>
      <c r="G51" s="97"/>
      <c r="H51" s="125"/>
      <c r="I51" s="97"/>
      <c r="J51" s="97"/>
      <c r="K51" s="97">
        <f t="shared" si="22"/>
        <v>0</v>
      </c>
      <c r="L51" s="97">
        <f t="shared" si="23"/>
        <v>0</v>
      </c>
      <c r="M51" s="97">
        <f t="shared" si="24"/>
        <v>0</v>
      </c>
    </row>
    <row r="52" spans="1:13" x14ac:dyDescent="0.3">
      <c r="A52" s="132" t="s">
        <v>177</v>
      </c>
      <c r="B52" s="94"/>
      <c r="C52" s="18"/>
      <c r="D52" s="18"/>
      <c r="E52" s="125">
        <f t="shared" si="25"/>
        <v>0</v>
      </c>
      <c r="F52" s="97"/>
      <c r="G52" s="97"/>
      <c r="H52" s="125"/>
      <c r="I52" s="97"/>
      <c r="J52" s="97"/>
      <c r="K52" s="97">
        <f t="shared" si="22"/>
        <v>0</v>
      </c>
      <c r="L52" s="97">
        <f t="shared" si="23"/>
        <v>0</v>
      </c>
      <c r="M52" s="97">
        <f t="shared" si="24"/>
        <v>0</v>
      </c>
    </row>
    <row r="53" spans="1:13" x14ac:dyDescent="0.3">
      <c r="A53" s="132" t="s">
        <v>178</v>
      </c>
      <c r="B53" s="94"/>
      <c r="C53" s="18"/>
      <c r="D53" s="18"/>
      <c r="E53" s="125">
        <f t="shared" si="25"/>
        <v>0</v>
      </c>
      <c r="F53" s="97"/>
      <c r="G53" s="97"/>
      <c r="H53" s="125"/>
      <c r="I53" s="97"/>
      <c r="J53" s="97"/>
      <c r="K53" s="97">
        <f t="shared" si="22"/>
        <v>0</v>
      </c>
      <c r="L53" s="97">
        <f t="shared" si="23"/>
        <v>0</v>
      </c>
      <c r="M53" s="97">
        <f t="shared" si="24"/>
        <v>0</v>
      </c>
    </row>
    <row r="54" spans="1:13" ht="32.25" x14ac:dyDescent="0.3">
      <c r="A54" s="132" t="s">
        <v>179</v>
      </c>
      <c r="B54" s="94"/>
      <c r="C54" s="18"/>
      <c r="D54" s="18"/>
      <c r="E54" s="125">
        <f t="shared" si="25"/>
        <v>0</v>
      </c>
      <c r="F54" s="97"/>
      <c r="G54" s="97"/>
      <c r="H54" s="125"/>
      <c r="I54" s="97"/>
      <c r="J54" s="97"/>
      <c r="K54" s="97">
        <f t="shared" si="22"/>
        <v>0</v>
      </c>
      <c r="L54" s="97">
        <f t="shared" si="23"/>
        <v>0</v>
      </c>
      <c r="M54" s="97">
        <f t="shared" si="24"/>
        <v>0</v>
      </c>
    </row>
    <row r="55" spans="1:13" ht="32.25" x14ac:dyDescent="0.3">
      <c r="A55" s="132" t="s">
        <v>180</v>
      </c>
      <c r="B55" s="94"/>
      <c r="C55" s="18"/>
      <c r="D55" s="18"/>
      <c r="E55" s="125">
        <f t="shared" si="25"/>
        <v>0</v>
      </c>
      <c r="F55" s="97"/>
      <c r="G55" s="97"/>
      <c r="H55" s="125"/>
      <c r="I55" s="97"/>
      <c r="J55" s="97"/>
      <c r="K55" s="97">
        <f t="shared" si="22"/>
        <v>0</v>
      </c>
      <c r="L55" s="97">
        <f t="shared" si="23"/>
        <v>0</v>
      </c>
      <c r="M55" s="97">
        <f t="shared" si="24"/>
        <v>0</v>
      </c>
    </row>
    <row r="56" spans="1:13" ht="32.25" x14ac:dyDescent="0.3">
      <c r="A56" s="132" t="s">
        <v>181</v>
      </c>
      <c r="B56" s="94"/>
      <c r="C56" s="18"/>
      <c r="D56" s="18"/>
      <c r="E56" s="125">
        <f t="shared" si="25"/>
        <v>0</v>
      </c>
      <c r="F56" s="97"/>
      <c r="G56" s="97"/>
      <c r="H56" s="125"/>
      <c r="I56" s="97"/>
      <c r="J56" s="97"/>
      <c r="K56" s="97">
        <f t="shared" si="22"/>
        <v>0</v>
      </c>
      <c r="L56" s="97">
        <f t="shared" si="23"/>
        <v>0</v>
      </c>
      <c r="M56" s="97">
        <f t="shared" si="24"/>
        <v>0</v>
      </c>
    </row>
    <row r="57" spans="1:13" x14ac:dyDescent="0.3">
      <c r="A57" s="132" t="s">
        <v>182</v>
      </c>
      <c r="B57" s="94"/>
      <c r="C57" s="18"/>
      <c r="D57" s="18"/>
      <c r="E57" s="125">
        <f t="shared" si="25"/>
        <v>0</v>
      </c>
      <c r="F57" s="97"/>
      <c r="G57" s="97"/>
      <c r="H57" s="125"/>
      <c r="I57" s="97"/>
      <c r="J57" s="97"/>
      <c r="K57" s="97">
        <f t="shared" si="22"/>
        <v>0</v>
      </c>
      <c r="L57" s="97">
        <f t="shared" si="23"/>
        <v>0</v>
      </c>
      <c r="M57" s="97">
        <f t="shared" si="24"/>
        <v>0</v>
      </c>
    </row>
    <row r="58" spans="1:13" ht="32.25" x14ac:dyDescent="0.3">
      <c r="A58" s="132" t="s">
        <v>183</v>
      </c>
      <c r="B58" s="94"/>
      <c r="C58" s="18"/>
      <c r="D58" s="18"/>
      <c r="E58" s="125">
        <f t="shared" si="25"/>
        <v>0</v>
      </c>
      <c r="F58" s="97"/>
      <c r="G58" s="97"/>
      <c r="H58" s="125"/>
      <c r="I58" s="97"/>
      <c r="J58" s="97"/>
      <c r="K58" s="97">
        <f t="shared" si="22"/>
        <v>0</v>
      </c>
      <c r="L58" s="97">
        <f t="shared" si="23"/>
        <v>0</v>
      </c>
      <c r="M58" s="97">
        <f t="shared" si="24"/>
        <v>0</v>
      </c>
    </row>
    <row r="59" spans="1:13" ht="32.25" x14ac:dyDescent="0.3">
      <c r="A59" s="132" t="s">
        <v>188</v>
      </c>
      <c r="B59" s="94"/>
      <c r="C59" s="18"/>
      <c r="D59" s="18"/>
      <c r="E59" s="125">
        <f t="shared" si="25"/>
        <v>0</v>
      </c>
      <c r="F59" s="97"/>
      <c r="G59" s="97"/>
      <c r="H59" s="125"/>
      <c r="I59" s="97"/>
      <c r="J59" s="97"/>
      <c r="K59" s="97">
        <f t="shared" si="22"/>
        <v>0</v>
      </c>
      <c r="L59" s="97">
        <f t="shared" si="23"/>
        <v>0</v>
      </c>
      <c r="M59" s="97">
        <f t="shared" si="24"/>
        <v>0</v>
      </c>
    </row>
    <row r="60" spans="1:13" ht="32.25" x14ac:dyDescent="0.3">
      <c r="A60" s="132" t="s">
        <v>193</v>
      </c>
      <c r="B60" s="94"/>
      <c r="C60" s="18"/>
      <c r="D60" s="18"/>
      <c r="E60" s="125">
        <f t="shared" si="25"/>
        <v>0</v>
      </c>
      <c r="F60" s="97"/>
      <c r="G60" s="97"/>
      <c r="H60" s="125"/>
      <c r="I60" s="97"/>
      <c r="J60" s="97"/>
      <c r="K60" s="97">
        <f t="shared" si="22"/>
        <v>0</v>
      </c>
      <c r="L60" s="97">
        <f t="shared" si="23"/>
        <v>0</v>
      </c>
      <c r="M60" s="97">
        <f t="shared" si="24"/>
        <v>0</v>
      </c>
    </row>
    <row r="61" spans="1:13" ht="32.25" x14ac:dyDescent="0.3">
      <c r="A61" s="132" t="s">
        <v>194</v>
      </c>
      <c r="B61" s="94"/>
      <c r="C61" s="18"/>
      <c r="D61" s="18"/>
      <c r="E61" s="125">
        <f t="shared" si="25"/>
        <v>0</v>
      </c>
      <c r="F61" s="97"/>
      <c r="G61" s="97"/>
      <c r="H61" s="125"/>
      <c r="I61" s="97"/>
      <c r="J61" s="97"/>
      <c r="K61" s="97">
        <f t="shared" si="22"/>
        <v>0</v>
      </c>
      <c r="L61" s="97">
        <f t="shared" si="23"/>
        <v>0</v>
      </c>
      <c r="M61" s="97">
        <f t="shared" si="24"/>
        <v>0</v>
      </c>
    </row>
    <row r="62" spans="1:13" ht="48" x14ac:dyDescent="0.3">
      <c r="A62" s="132" t="s">
        <v>195</v>
      </c>
      <c r="B62" s="94"/>
      <c r="C62" s="18"/>
      <c r="D62" s="18"/>
      <c r="E62" s="125">
        <f t="shared" si="25"/>
        <v>0</v>
      </c>
      <c r="F62" s="97"/>
      <c r="G62" s="97"/>
      <c r="H62" s="125"/>
      <c r="I62" s="97"/>
      <c r="J62" s="97"/>
      <c r="K62" s="97">
        <f t="shared" si="22"/>
        <v>0</v>
      </c>
      <c r="L62" s="97">
        <f t="shared" si="23"/>
        <v>0</v>
      </c>
      <c r="M62" s="97">
        <f t="shared" si="24"/>
        <v>0</v>
      </c>
    </row>
    <row r="63" spans="1:13" ht="32.25" x14ac:dyDescent="0.3">
      <c r="A63" s="132" t="s">
        <v>196</v>
      </c>
      <c r="B63" s="94"/>
      <c r="C63" s="18"/>
      <c r="D63" s="18"/>
      <c r="E63" s="125">
        <f t="shared" si="25"/>
        <v>0</v>
      </c>
      <c r="F63" s="97"/>
      <c r="G63" s="97"/>
      <c r="H63" s="125"/>
      <c r="I63" s="97"/>
      <c r="J63" s="97"/>
      <c r="K63" s="97">
        <f t="shared" si="22"/>
        <v>0</v>
      </c>
      <c r="L63" s="97">
        <f t="shared" si="23"/>
        <v>0</v>
      </c>
      <c r="M63" s="97">
        <f t="shared" si="24"/>
        <v>0</v>
      </c>
    </row>
    <row r="64" spans="1:13" x14ac:dyDescent="0.3">
      <c r="A64" s="132" t="s">
        <v>184</v>
      </c>
      <c r="B64" s="94"/>
      <c r="C64" s="18"/>
      <c r="D64" s="18"/>
      <c r="E64" s="125">
        <f t="shared" si="25"/>
        <v>0</v>
      </c>
      <c r="F64" s="97"/>
      <c r="G64" s="97"/>
      <c r="H64" s="125"/>
      <c r="I64" s="97"/>
      <c r="J64" s="97"/>
      <c r="K64" s="97">
        <f t="shared" si="22"/>
        <v>0</v>
      </c>
      <c r="L64" s="97">
        <f t="shared" si="23"/>
        <v>0</v>
      </c>
      <c r="M64" s="97">
        <f t="shared" si="24"/>
        <v>0</v>
      </c>
    </row>
    <row r="65" spans="1:8" x14ac:dyDescent="0.3">
      <c r="A65" s="18"/>
      <c r="B65" s="94"/>
      <c r="C65" s="18"/>
      <c r="D65" s="18"/>
      <c r="E65" s="18"/>
      <c r="F65" s="18"/>
      <c r="G65" s="18"/>
      <c r="H65" s="18"/>
    </row>
    <row r="66" spans="1:8" x14ac:dyDescent="0.3">
      <c r="A66" s="18"/>
      <c r="B66" s="94"/>
      <c r="C66" s="18"/>
      <c r="D66" s="18"/>
      <c r="E66" s="18"/>
      <c r="F66" s="18"/>
      <c r="G66" s="18"/>
      <c r="H66" s="18"/>
    </row>
    <row r="67" spans="1:8" x14ac:dyDescent="0.3">
      <c r="B67" s="95"/>
    </row>
  </sheetData>
  <mergeCells count="11">
    <mergeCell ref="L1:M1"/>
    <mergeCell ref="A13:A15"/>
    <mergeCell ref="B13:B15"/>
    <mergeCell ref="C13:C15"/>
    <mergeCell ref="D13:D15"/>
    <mergeCell ref="E13:G14"/>
    <mergeCell ref="H13:M13"/>
    <mergeCell ref="H14:J14"/>
    <mergeCell ref="K14:M14"/>
    <mergeCell ref="A9:C9"/>
    <mergeCell ref="A11:M11"/>
  </mergeCells>
  <pageMargins left="0.31496062992125984" right="0.23622047244094491" top="0.47244094488188981" bottom="0.39370078740157483" header="0.31496062992125984" footer="0.31496062992125984"/>
  <pageSetup paperSize="9" scale="50" fitToHeight="10" orientation="portrait" blackAndWhite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3"/>
  <sheetViews>
    <sheetView view="pageBreakPreview" zoomScale="85" zoomScaleSheetLayoutView="85" workbookViewId="0">
      <selection activeCell="I15" sqref="I15:K15"/>
    </sheetView>
  </sheetViews>
  <sheetFormatPr defaultColWidth="8.85546875" defaultRowHeight="18.75" x14ac:dyDescent="0.3"/>
  <cols>
    <col min="1" max="1" width="32.7109375" style="14" customWidth="1"/>
    <col min="2" max="11" width="14.5703125" style="14" customWidth="1"/>
    <col min="12" max="16384" width="8.85546875" style="14"/>
  </cols>
  <sheetData>
    <row r="1" spans="1:11" ht="36" customHeight="1" x14ac:dyDescent="0.3">
      <c r="E1" s="134" t="s">
        <v>200</v>
      </c>
      <c r="F1" s="50"/>
      <c r="G1" s="50"/>
      <c r="H1" s="50"/>
    </row>
    <row r="2" spans="1:11" x14ac:dyDescent="0.3">
      <c r="A2" s="8" t="s">
        <v>1</v>
      </c>
      <c r="B2" s="9"/>
      <c r="C2" s="10"/>
      <c r="D2" s="10"/>
      <c r="E2" s="10"/>
      <c r="F2"/>
      <c r="G2"/>
      <c r="H2"/>
    </row>
    <row r="3" spans="1:11" x14ac:dyDescent="0.3">
      <c r="A3" s="8" t="s">
        <v>2</v>
      </c>
      <c r="B3" s="9"/>
      <c r="C3" s="10"/>
      <c r="D3" s="10"/>
      <c r="E3" s="10"/>
      <c r="F3"/>
      <c r="G3"/>
      <c r="H3"/>
    </row>
    <row r="4" spans="1:11" x14ac:dyDescent="0.3">
      <c r="A4" s="8" t="s">
        <v>3</v>
      </c>
      <c r="B4" s="9"/>
      <c r="C4" s="10"/>
      <c r="D4" s="10"/>
      <c r="E4" s="10"/>
      <c r="F4"/>
      <c r="G4"/>
      <c r="H4"/>
    </row>
    <row r="5" spans="1:11" x14ac:dyDescent="0.3">
      <c r="A5" s="8" t="s">
        <v>4</v>
      </c>
      <c r="B5" s="9"/>
      <c r="C5" s="10"/>
      <c r="D5" s="10"/>
      <c r="E5" s="10"/>
      <c r="F5"/>
      <c r="G5"/>
      <c r="H5"/>
    </row>
    <row r="6" spans="1:11" x14ac:dyDescent="0.3">
      <c r="A6" s="8" t="s">
        <v>5</v>
      </c>
      <c r="B6" s="9" t="s">
        <v>197</v>
      </c>
      <c r="C6" s="10"/>
      <c r="D6" s="10"/>
      <c r="E6" s="10"/>
      <c r="F6"/>
      <c r="G6"/>
      <c r="H6"/>
    </row>
    <row r="7" spans="1:11" ht="34.15" customHeight="1" x14ac:dyDescent="0.3">
      <c r="A7" s="8" t="s">
        <v>7</v>
      </c>
      <c r="B7" s="9"/>
      <c r="C7" s="10"/>
      <c r="D7" s="10"/>
      <c r="E7" s="10"/>
      <c r="F7"/>
      <c r="G7"/>
      <c r="H7"/>
    </row>
    <row r="8" spans="1:11" x14ac:dyDescent="0.3">
      <c r="A8" s="11"/>
      <c r="B8" s="11"/>
      <c r="C8" s="11"/>
      <c r="D8" s="11"/>
      <c r="E8" s="11"/>
      <c r="F8"/>
      <c r="G8"/>
      <c r="H8"/>
    </row>
    <row r="9" spans="1:11" x14ac:dyDescent="0.3">
      <c r="A9" s="165" t="s">
        <v>8</v>
      </c>
      <c r="B9" s="165"/>
      <c r="C9" s="165"/>
      <c r="D9" s="11"/>
      <c r="E9" s="11"/>
      <c r="F9"/>
      <c r="G9"/>
      <c r="H9"/>
    </row>
    <row r="10" spans="1:11" x14ac:dyDescent="0.3">
      <c r="A10" s="12"/>
      <c r="B10" s="11"/>
      <c r="C10" s="11"/>
      <c r="D10" s="11"/>
      <c r="E10" s="11"/>
      <c r="F10"/>
      <c r="G10"/>
      <c r="H10"/>
    </row>
    <row r="11" spans="1:11" ht="45.75" customHeight="1" x14ac:dyDescent="0.3">
      <c r="A11" s="224" t="s">
        <v>199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</row>
    <row r="12" spans="1:11" x14ac:dyDescent="0.3">
      <c r="A12" s="20"/>
      <c r="B12" s="20"/>
      <c r="C12" s="20"/>
      <c r="D12" s="20"/>
      <c r="E12" s="20"/>
      <c r="F12" s="20"/>
      <c r="G12" s="20"/>
      <c r="H12" s="20"/>
    </row>
    <row r="13" spans="1:11" ht="18.75" customHeight="1" x14ac:dyDescent="0.3">
      <c r="A13" s="220" t="s">
        <v>221</v>
      </c>
      <c r="B13" s="220" t="s">
        <v>17</v>
      </c>
      <c r="C13" s="173" t="s">
        <v>278</v>
      </c>
      <c r="D13" s="174"/>
      <c r="E13" s="175"/>
      <c r="F13" s="180" t="s">
        <v>277</v>
      </c>
      <c r="G13" s="181"/>
      <c r="H13" s="181"/>
      <c r="I13" s="181"/>
      <c r="J13" s="181"/>
      <c r="K13" s="182"/>
    </row>
    <row r="14" spans="1:11" ht="54" customHeight="1" x14ac:dyDescent="0.3">
      <c r="A14" s="221"/>
      <c r="B14" s="221"/>
      <c r="C14" s="176"/>
      <c r="D14" s="177"/>
      <c r="E14" s="178"/>
      <c r="F14" s="179" t="s">
        <v>279</v>
      </c>
      <c r="G14" s="179"/>
      <c r="H14" s="179"/>
      <c r="I14" s="179" t="s">
        <v>280</v>
      </c>
      <c r="J14" s="179"/>
      <c r="K14" s="179"/>
    </row>
    <row r="15" spans="1:11" x14ac:dyDescent="0.3">
      <c r="A15" s="222"/>
      <c r="B15" s="222"/>
      <c r="C15" s="105" t="s">
        <v>205</v>
      </c>
      <c r="D15" s="105" t="s">
        <v>253</v>
      </c>
      <c r="E15" s="105" t="s">
        <v>307</v>
      </c>
      <c r="F15" s="105" t="s">
        <v>205</v>
      </c>
      <c r="G15" s="105" t="s">
        <v>253</v>
      </c>
      <c r="H15" s="105" t="s">
        <v>307</v>
      </c>
      <c r="I15" s="105" t="s">
        <v>205</v>
      </c>
      <c r="J15" s="105" t="s">
        <v>253</v>
      </c>
      <c r="K15" s="105" t="s">
        <v>307</v>
      </c>
    </row>
    <row r="16" spans="1:11" x14ac:dyDescent="0.3">
      <c r="A16" s="18">
        <v>1</v>
      </c>
      <c r="B16" s="18">
        <v>2</v>
      </c>
      <c r="C16" s="19" t="s">
        <v>20</v>
      </c>
      <c r="D16" s="19" t="s">
        <v>39</v>
      </c>
      <c r="E16" s="19" t="s">
        <v>12</v>
      </c>
      <c r="F16" s="19" t="s">
        <v>13</v>
      </c>
      <c r="G16" s="19" t="s">
        <v>14</v>
      </c>
      <c r="H16" s="19" t="s">
        <v>15</v>
      </c>
      <c r="I16" s="19" t="s">
        <v>283</v>
      </c>
      <c r="J16" s="19" t="s">
        <v>284</v>
      </c>
      <c r="K16" s="19" t="s">
        <v>286</v>
      </c>
    </row>
    <row r="17" spans="1:11" s="22" customFormat="1" x14ac:dyDescent="0.3">
      <c r="A17" s="21" t="s">
        <v>123</v>
      </c>
      <c r="B17" s="21"/>
      <c r="C17" s="96">
        <f>SUM(C18:C23)</f>
        <v>0</v>
      </c>
      <c r="D17" s="96">
        <f t="shared" ref="D17:K17" si="0">SUM(D18:D23)</f>
        <v>0</v>
      </c>
      <c r="E17" s="96">
        <f t="shared" si="0"/>
        <v>0</v>
      </c>
      <c r="F17" s="96">
        <f t="shared" si="0"/>
        <v>0</v>
      </c>
      <c r="G17" s="96">
        <f t="shared" si="0"/>
        <v>0</v>
      </c>
      <c r="H17" s="96">
        <f t="shared" si="0"/>
        <v>0</v>
      </c>
      <c r="I17" s="96">
        <f t="shared" si="0"/>
        <v>0</v>
      </c>
      <c r="J17" s="96">
        <f t="shared" si="0"/>
        <v>0</v>
      </c>
      <c r="K17" s="96">
        <f t="shared" si="0"/>
        <v>0</v>
      </c>
    </row>
    <row r="18" spans="1:11" x14ac:dyDescent="0.3">
      <c r="A18" s="133" t="s">
        <v>258</v>
      </c>
      <c r="B18" s="18">
        <v>2630</v>
      </c>
      <c r="C18" s="97"/>
      <c r="D18" s="97"/>
      <c r="E18" s="97"/>
      <c r="F18" s="97"/>
      <c r="G18" s="97"/>
      <c r="H18" s="97"/>
      <c r="I18" s="97">
        <f>C18-F18</f>
        <v>0</v>
      </c>
      <c r="J18" s="97">
        <f t="shared" ref="J18:K18" si="1">D18-G18</f>
        <v>0</v>
      </c>
      <c r="K18" s="97">
        <f t="shared" si="1"/>
        <v>0</v>
      </c>
    </row>
    <row r="19" spans="1:11" x14ac:dyDescent="0.3">
      <c r="A19" s="133" t="s">
        <v>217</v>
      </c>
      <c r="B19" s="94">
        <v>7500</v>
      </c>
      <c r="C19" s="97"/>
      <c r="D19" s="97"/>
      <c r="E19" s="97"/>
      <c r="F19" s="97"/>
      <c r="G19" s="97"/>
      <c r="H19" s="97"/>
      <c r="I19" s="97">
        <f t="shared" ref="I19:I23" si="2">C19-F19</f>
        <v>0</v>
      </c>
      <c r="J19" s="97">
        <f t="shared" ref="J19:J23" si="3">D19-G19</f>
        <v>0</v>
      </c>
      <c r="K19" s="97">
        <f t="shared" ref="K19:K23" si="4">E19-H19</f>
        <v>0</v>
      </c>
    </row>
    <row r="20" spans="1:11" x14ac:dyDescent="0.3">
      <c r="A20" s="133" t="s">
        <v>222</v>
      </c>
      <c r="B20" s="94">
        <v>7510</v>
      </c>
      <c r="C20" s="97"/>
      <c r="D20" s="97"/>
      <c r="E20" s="97"/>
      <c r="F20" s="97"/>
      <c r="G20" s="97"/>
      <c r="H20" s="97"/>
      <c r="I20" s="97">
        <f t="shared" si="2"/>
        <v>0</v>
      </c>
      <c r="J20" s="97">
        <f t="shared" si="3"/>
        <v>0</v>
      </c>
      <c r="K20" s="97">
        <f t="shared" si="4"/>
        <v>0</v>
      </c>
    </row>
    <row r="21" spans="1:11" x14ac:dyDescent="0.3">
      <c r="A21" s="133" t="s">
        <v>218</v>
      </c>
      <c r="B21" s="94">
        <v>7520</v>
      </c>
      <c r="C21" s="97"/>
      <c r="D21" s="97"/>
      <c r="E21" s="97"/>
      <c r="F21" s="97"/>
      <c r="G21" s="97"/>
      <c r="H21" s="97"/>
      <c r="I21" s="97">
        <f t="shared" si="2"/>
        <v>0</v>
      </c>
      <c r="J21" s="97">
        <f t="shared" si="3"/>
        <v>0</v>
      </c>
      <c r="K21" s="97">
        <f t="shared" si="4"/>
        <v>0</v>
      </c>
    </row>
    <row r="22" spans="1:11" x14ac:dyDescent="0.3">
      <c r="A22" s="133" t="s">
        <v>211</v>
      </c>
      <c r="B22" s="94">
        <v>7660</v>
      </c>
      <c r="C22" s="97"/>
      <c r="D22" s="97"/>
      <c r="E22" s="97"/>
      <c r="F22" s="97"/>
      <c r="G22" s="97"/>
      <c r="H22" s="97"/>
      <c r="I22" s="97">
        <f t="shared" si="2"/>
        <v>0</v>
      </c>
      <c r="J22" s="97">
        <f t="shared" si="3"/>
        <v>0</v>
      </c>
      <c r="K22" s="97">
        <f t="shared" si="4"/>
        <v>0</v>
      </c>
    </row>
    <row r="23" spans="1:11" ht="37.5" x14ac:dyDescent="0.3">
      <c r="A23" s="98" t="s">
        <v>223</v>
      </c>
      <c r="B23" s="94">
        <v>7690</v>
      </c>
      <c r="C23" s="97"/>
      <c r="D23" s="97"/>
      <c r="E23" s="97"/>
      <c r="F23" s="97"/>
      <c r="G23" s="97"/>
      <c r="H23" s="97"/>
      <c r="I23" s="97">
        <f t="shared" si="2"/>
        <v>0</v>
      </c>
      <c r="J23" s="97">
        <f t="shared" si="3"/>
        <v>0</v>
      </c>
      <c r="K23" s="97">
        <f t="shared" si="4"/>
        <v>0</v>
      </c>
    </row>
  </sheetData>
  <mergeCells count="8">
    <mergeCell ref="C13:E14"/>
    <mergeCell ref="F13:K13"/>
    <mergeCell ref="F14:H14"/>
    <mergeCell ref="I14:K14"/>
    <mergeCell ref="A9:C9"/>
    <mergeCell ref="A11:K11"/>
    <mergeCell ref="A13:A15"/>
    <mergeCell ref="B13:B15"/>
  </mergeCells>
  <pageMargins left="0.31496062992125984" right="0.23622047244094491" top="0.47244094488188981" bottom="0.39370078740157483" header="0.31496062992125984" footer="0.31496062992125984"/>
  <pageSetup paperSize="9" scale="55" orientation="portrait" blackAndWhite="1" r:id="rId1"/>
  <headerFooter>
    <oddHeader>&amp;C&amp;P</oddHeader>
  </headerFooter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6"/>
  <sheetViews>
    <sheetView view="pageBreakPreview" zoomScale="60" workbookViewId="0">
      <selection activeCell="B6" sqref="B6"/>
    </sheetView>
  </sheetViews>
  <sheetFormatPr defaultRowHeight="15" x14ac:dyDescent="0.25"/>
  <cols>
    <col min="1" max="1" width="39.7109375" customWidth="1"/>
    <col min="2" max="2" width="17.5703125" customWidth="1"/>
    <col min="3" max="3" width="17" customWidth="1"/>
    <col min="4" max="5" width="15.85546875" customWidth="1"/>
    <col min="6" max="11" width="15.42578125" customWidth="1"/>
  </cols>
  <sheetData>
    <row r="1" spans="1:11" ht="37.15" customHeight="1" x14ac:dyDescent="0.25">
      <c r="J1" s="225" t="s">
        <v>65</v>
      </c>
      <c r="K1" s="225"/>
    </row>
    <row r="2" spans="1:11" ht="15.75" x14ac:dyDescent="0.25">
      <c r="A2" s="8" t="s">
        <v>1</v>
      </c>
      <c r="B2" s="9"/>
      <c r="C2" s="10"/>
      <c r="D2" s="10"/>
      <c r="E2" s="10"/>
    </row>
    <row r="3" spans="1:11" ht="15.75" x14ac:dyDescent="0.25">
      <c r="A3" s="8" t="s">
        <v>2</v>
      </c>
      <c r="B3" s="9"/>
      <c r="C3" s="10"/>
      <c r="D3" s="10"/>
      <c r="E3" s="10"/>
    </row>
    <row r="4" spans="1:11" ht="15.75" x14ac:dyDescent="0.25">
      <c r="A4" s="8" t="s">
        <v>3</v>
      </c>
      <c r="B4" s="9"/>
      <c r="C4" s="10"/>
      <c r="D4" s="10"/>
      <c r="E4" s="10"/>
    </row>
    <row r="5" spans="1:11" ht="15.75" x14ac:dyDescent="0.25">
      <c r="A5" s="8" t="s">
        <v>4</v>
      </c>
      <c r="B5" s="9"/>
      <c r="C5" s="10"/>
      <c r="D5" s="10"/>
      <c r="E5" s="10"/>
    </row>
    <row r="6" spans="1:11" ht="15.75" x14ac:dyDescent="0.25">
      <c r="A6" s="8" t="s">
        <v>5</v>
      </c>
      <c r="B6" s="9" t="s">
        <v>42</v>
      </c>
      <c r="C6" s="10"/>
      <c r="D6" s="10"/>
      <c r="E6" s="10"/>
    </row>
    <row r="7" spans="1:11" ht="15.75" x14ac:dyDescent="0.25">
      <c r="A7" s="8" t="s">
        <v>7</v>
      </c>
      <c r="B7" s="9"/>
      <c r="C7" s="10"/>
      <c r="D7" s="10"/>
      <c r="E7" s="10"/>
    </row>
    <row r="8" spans="1:11" ht="15.75" x14ac:dyDescent="0.25">
      <c r="A8" s="11"/>
      <c r="B8" s="11"/>
      <c r="C8" s="11"/>
      <c r="D8" s="11"/>
      <c r="E8" s="11"/>
    </row>
    <row r="9" spans="1:11" ht="15.75" x14ac:dyDescent="0.25">
      <c r="A9" s="165" t="s">
        <v>8</v>
      </c>
      <c r="B9" s="165"/>
      <c r="C9" s="165"/>
      <c r="D9" s="11"/>
      <c r="E9" s="11"/>
    </row>
    <row r="10" spans="1:11" ht="15.75" x14ac:dyDescent="0.25">
      <c r="A10" s="12"/>
      <c r="B10" s="11"/>
      <c r="C10" s="11"/>
      <c r="D10" s="11"/>
      <c r="E10" s="11"/>
    </row>
    <row r="11" spans="1:11" ht="18.75" customHeight="1" x14ac:dyDescent="0.25">
      <c r="A11" s="224" t="s">
        <v>61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</row>
    <row r="12" spans="1:11" ht="18.75" x14ac:dyDescent="0.3">
      <c r="A12" s="23"/>
      <c r="B12" s="16"/>
      <c r="C12" s="16"/>
      <c r="D12" s="16"/>
    </row>
    <row r="13" spans="1:11" ht="18" customHeight="1" x14ac:dyDescent="0.25">
      <c r="A13" s="226" t="s">
        <v>19</v>
      </c>
      <c r="B13" s="220" t="s">
        <v>259</v>
      </c>
      <c r="C13" s="173" t="s">
        <v>278</v>
      </c>
      <c r="D13" s="174"/>
      <c r="E13" s="175"/>
      <c r="F13" s="180" t="s">
        <v>277</v>
      </c>
      <c r="G13" s="181"/>
      <c r="H13" s="181"/>
      <c r="I13" s="181"/>
      <c r="J13" s="181"/>
      <c r="K13" s="182"/>
    </row>
    <row r="14" spans="1:11" ht="63" customHeight="1" x14ac:dyDescent="0.25">
      <c r="A14" s="227"/>
      <c r="B14" s="221"/>
      <c r="C14" s="176"/>
      <c r="D14" s="177"/>
      <c r="E14" s="178"/>
      <c r="F14" s="179" t="s">
        <v>279</v>
      </c>
      <c r="G14" s="179"/>
      <c r="H14" s="179"/>
      <c r="I14" s="179" t="s">
        <v>280</v>
      </c>
      <c r="J14" s="179"/>
      <c r="K14" s="179"/>
    </row>
    <row r="15" spans="1:11" ht="15.75" x14ac:dyDescent="0.25">
      <c r="A15" s="228"/>
      <c r="B15" s="222"/>
      <c r="C15" s="105" t="s">
        <v>91</v>
      </c>
      <c r="D15" s="105" t="s">
        <v>205</v>
      </c>
      <c r="E15" s="105" t="s">
        <v>253</v>
      </c>
      <c r="F15" s="105" t="s">
        <v>91</v>
      </c>
      <c r="G15" s="105" t="s">
        <v>205</v>
      </c>
      <c r="H15" s="105" t="s">
        <v>253</v>
      </c>
      <c r="I15" s="105" t="s">
        <v>91</v>
      </c>
      <c r="J15" s="105" t="s">
        <v>205</v>
      </c>
      <c r="K15" s="105" t="s">
        <v>253</v>
      </c>
    </row>
    <row r="16" spans="1:11" ht="18.75" x14ac:dyDescent="0.25">
      <c r="A16" s="28">
        <v>1</v>
      </c>
      <c r="B16" s="19" t="s">
        <v>22</v>
      </c>
      <c r="C16" s="19" t="s">
        <v>20</v>
      </c>
      <c r="D16" s="19" t="s">
        <v>39</v>
      </c>
      <c r="E16" s="19" t="s">
        <v>12</v>
      </c>
      <c r="F16" s="19" t="s">
        <v>13</v>
      </c>
      <c r="G16" s="19" t="s">
        <v>14</v>
      </c>
      <c r="H16" s="19" t="s">
        <v>15</v>
      </c>
      <c r="I16" s="19" t="s">
        <v>283</v>
      </c>
      <c r="J16" s="19" t="s">
        <v>284</v>
      </c>
      <c r="K16" s="19" t="s">
        <v>286</v>
      </c>
    </row>
    <row r="17" spans="1:11" ht="18.75" x14ac:dyDescent="0.25">
      <c r="A17" s="98" t="s">
        <v>0</v>
      </c>
      <c r="B17" s="76"/>
      <c r="C17" s="162">
        <f>SUM(C18:C27)</f>
        <v>0</v>
      </c>
      <c r="D17" s="162">
        <f t="shared" ref="D17:K17" si="0">SUM(D18:D27)</f>
        <v>0</v>
      </c>
      <c r="E17" s="162">
        <f t="shared" si="0"/>
        <v>0</v>
      </c>
      <c r="F17" s="162">
        <f t="shared" si="0"/>
        <v>0</v>
      </c>
      <c r="G17" s="162">
        <f t="shared" si="0"/>
        <v>0</v>
      </c>
      <c r="H17" s="162">
        <f t="shared" si="0"/>
        <v>0</v>
      </c>
      <c r="I17" s="162">
        <f t="shared" si="0"/>
        <v>0</v>
      </c>
      <c r="J17" s="162">
        <f t="shared" si="0"/>
        <v>0</v>
      </c>
      <c r="K17" s="162">
        <f t="shared" si="0"/>
        <v>0</v>
      </c>
    </row>
    <row r="18" spans="1:11" ht="18.75" x14ac:dyDescent="0.25">
      <c r="A18" s="30"/>
      <c r="B18" s="30"/>
      <c r="C18" s="99"/>
      <c r="D18" s="99"/>
      <c r="E18" s="99"/>
      <c r="F18" s="99"/>
      <c r="G18" s="99"/>
      <c r="H18" s="99"/>
      <c r="I18" s="162">
        <f>C18-F18</f>
        <v>0</v>
      </c>
      <c r="J18" s="162">
        <f t="shared" ref="J18:K18" si="1">D18-G18</f>
        <v>0</v>
      </c>
      <c r="K18" s="162">
        <f t="shared" si="1"/>
        <v>0</v>
      </c>
    </row>
    <row r="19" spans="1:11" ht="18.75" x14ac:dyDescent="0.25">
      <c r="A19" s="30"/>
      <c r="B19" s="30"/>
      <c r="C19" s="13"/>
      <c r="D19" s="13"/>
      <c r="E19" s="13"/>
      <c r="F19" s="13"/>
      <c r="G19" s="13"/>
      <c r="H19" s="13"/>
      <c r="I19" s="162">
        <f t="shared" ref="I19:I23" si="2">C19-F19</f>
        <v>0</v>
      </c>
      <c r="J19" s="162">
        <f t="shared" ref="J19:J23" si="3">D19-G19</f>
        <v>0</v>
      </c>
      <c r="K19" s="162">
        <f t="shared" ref="K19:K23" si="4">E19-H19</f>
        <v>0</v>
      </c>
    </row>
    <row r="20" spans="1:11" ht="18.75" x14ac:dyDescent="0.25">
      <c r="A20" s="30"/>
      <c r="B20" s="30"/>
      <c r="C20" s="13"/>
      <c r="D20" s="13"/>
      <c r="E20" s="13"/>
      <c r="F20" s="13"/>
      <c r="G20" s="13"/>
      <c r="H20" s="13"/>
      <c r="I20" s="162">
        <f t="shared" si="2"/>
        <v>0</v>
      </c>
      <c r="J20" s="162">
        <f t="shared" si="3"/>
        <v>0</v>
      </c>
      <c r="K20" s="162">
        <f t="shared" si="4"/>
        <v>0</v>
      </c>
    </row>
    <row r="21" spans="1:11" ht="18.75" x14ac:dyDescent="0.25">
      <c r="A21" s="31"/>
      <c r="B21" s="31"/>
      <c r="C21" s="13"/>
      <c r="D21" s="13"/>
      <c r="E21" s="13"/>
      <c r="F21" s="13"/>
      <c r="G21" s="13"/>
      <c r="H21" s="13"/>
      <c r="I21" s="162">
        <f t="shared" si="2"/>
        <v>0</v>
      </c>
      <c r="J21" s="162">
        <f t="shared" si="3"/>
        <v>0</v>
      </c>
      <c r="K21" s="162">
        <f t="shared" si="4"/>
        <v>0</v>
      </c>
    </row>
    <row r="22" spans="1:11" ht="18.75" x14ac:dyDescent="0.25">
      <c r="A22" s="31"/>
      <c r="B22" s="31"/>
      <c r="C22" s="13"/>
      <c r="D22" s="13"/>
      <c r="E22" s="13"/>
      <c r="F22" s="13"/>
      <c r="G22" s="13"/>
      <c r="H22" s="13"/>
      <c r="I22" s="162">
        <f t="shared" si="2"/>
        <v>0</v>
      </c>
      <c r="J22" s="162">
        <f t="shared" si="3"/>
        <v>0</v>
      </c>
      <c r="K22" s="162">
        <f t="shared" si="4"/>
        <v>0</v>
      </c>
    </row>
    <row r="23" spans="1:11" ht="18.75" x14ac:dyDescent="0.25">
      <c r="A23" s="31"/>
      <c r="B23" s="31"/>
      <c r="C23" s="13"/>
      <c r="D23" s="13"/>
      <c r="E23" s="13"/>
      <c r="F23" s="13"/>
      <c r="G23" s="13"/>
      <c r="H23" s="13"/>
      <c r="I23" s="162">
        <f t="shared" si="2"/>
        <v>0</v>
      </c>
      <c r="J23" s="162">
        <f t="shared" si="3"/>
        <v>0</v>
      </c>
      <c r="K23" s="162">
        <f t="shared" si="4"/>
        <v>0</v>
      </c>
    </row>
    <row r="24" spans="1:11" ht="18.75" x14ac:dyDescent="0.25">
      <c r="A24" s="31"/>
      <c r="B24" s="31"/>
      <c r="C24" s="13"/>
      <c r="D24" s="13"/>
      <c r="E24" s="13"/>
      <c r="F24" s="13"/>
      <c r="G24" s="13"/>
      <c r="H24" s="13"/>
      <c r="I24" s="97"/>
      <c r="J24" s="97"/>
      <c r="K24" s="97"/>
    </row>
    <row r="25" spans="1:11" ht="18.75" x14ac:dyDescent="0.25">
      <c r="A25" s="31"/>
      <c r="B25" s="31"/>
      <c r="C25" s="13"/>
      <c r="D25" s="13"/>
      <c r="E25" s="13"/>
      <c r="F25" s="13"/>
      <c r="G25" s="13"/>
      <c r="H25" s="13"/>
      <c r="I25" s="97"/>
      <c r="J25" s="97"/>
      <c r="K25" s="97"/>
    </row>
    <row r="26" spans="1:11" ht="18.75" x14ac:dyDescent="0.25">
      <c r="A26" s="31"/>
      <c r="B26" s="31"/>
      <c r="C26" s="13"/>
      <c r="D26" s="13"/>
      <c r="E26" s="13"/>
      <c r="F26" s="13"/>
      <c r="G26" s="13"/>
      <c r="H26" s="13"/>
      <c r="I26" s="97"/>
      <c r="J26" s="97"/>
      <c r="K26" s="97"/>
    </row>
  </sheetData>
  <mergeCells count="9">
    <mergeCell ref="J1:K1"/>
    <mergeCell ref="A9:C9"/>
    <mergeCell ref="A11:K11"/>
    <mergeCell ref="A13:A15"/>
    <mergeCell ref="B13:B15"/>
    <mergeCell ref="C13:E14"/>
    <mergeCell ref="F13:K13"/>
    <mergeCell ref="F14:H14"/>
    <mergeCell ref="I14:K14"/>
  </mergeCells>
  <pageMargins left="0.31496062992125984" right="0.23622047244094491" top="0.47244094488188981" bottom="0.39370078740157483" header="0.31496062992125984" footer="0.31496062992125984"/>
  <pageSetup paperSize="9" scale="49" orientation="portrait" blackAndWhite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46"/>
  <sheetViews>
    <sheetView view="pageBreakPreview" topLeftCell="A40" zoomScaleSheetLayoutView="100" workbookViewId="0">
      <selection activeCell="A11" sqref="A11:K11"/>
    </sheetView>
  </sheetViews>
  <sheetFormatPr defaultRowHeight="15" x14ac:dyDescent="0.25"/>
  <cols>
    <col min="1" max="1" width="43" customWidth="1"/>
    <col min="2" max="2" width="18.7109375" customWidth="1"/>
    <col min="3" max="11" width="15.85546875" customWidth="1"/>
  </cols>
  <sheetData>
    <row r="1" spans="1:11" ht="29.45" customHeight="1" x14ac:dyDescent="0.25">
      <c r="F1" s="50"/>
      <c r="J1" s="225" t="s">
        <v>260</v>
      </c>
      <c r="K1" s="225"/>
    </row>
    <row r="2" spans="1:11" ht="15.75" x14ac:dyDescent="0.25">
      <c r="A2" s="33" t="s">
        <v>1</v>
      </c>
      <c r="B2" s="34"/>
      <c r="C2" s="10"/>
      <c r="D2" s="10"/>
      <c r="E2" s="10"/>
    </row>
    <row r="3" spans="1:11" ht="15.75" x14ac:dyDescent="0.25">
      <c r="A3" s="33" t="s">
        <v>2</v>
      </c>
      <c r="B3" s="34"/>
      <c r="C3" s="10"/>
      <c r="D3" s="10"/>
      <c r="E3" s="10"/>
    </row>
    <row r="4" spans="1:11" ht="15.75" x14ac:dyDescent="0.25">
      <c r="A4" s="33" t="s">
        <v>3</v>
      </c>
      <c r="B4" s="34"/>
      <c r="C4" s="10"/>
      <c r="D4" s="10"/>
      <c r="E4" s="10"/>
    </row>
    <row r="5" spans="1:11" ht="15.75" x14ac:dyDescent="0.25">
      <c r="A5" s="33" t="s">
        <v>4</v>
      </c>
      <c r="B5" s="34"/>
      <c r="C5" s="10"/>
      <c r="D5" s="10"/>
      <c r="E5" s="10"/>
    </row>
    <row r="6" spans="1:11" ht="15.75" x14ac:dyDescent="0.25">
      <c r="A6" s="33" t="s">
        <v>5</v>
      </c>
      <c r="B6" s="34" t="s">
        <v>40</v>
      </c>
      <c r="C6" s="10"/>
      <c r="D6" s="10"/>
      <c r="E6" s="10"/>
    </row>
    <row r="7" spans="1:11" ht="15.75" x14ac:dyDescent="0.25">
      <c r="A7" s="33" t="s">
        <v>7</v>
      </c>
      <c r="B7" s="34"/>
      <c r="C7" s="10"/>
      <c r="D7" s="10"/>
      <c r="E7" s="10"/>
    </row>
    <row r="8" spans="1:11" ht="15.75" x14ac:dyDescent="0.25">
      <c r="A8" s="11"/>
      <c r="B8" s="11"/>
      <c r="C8" s="11"/>
      <c r="D8" s="11"/>
      <c r="E8" s="11"/>
    </row>
    <row r="9" spans="1:11" ht="15.75" x14ac:dyDescent="0.25">
      <c r="A9" s="165" t="s">
        <v>8</v>
      </c>
      <c r="B9" s="165"/>
      <c r="C9" s="165"/>
      <c r="D9" s="11"/>
      <c r="E9" s="11"/>
    </row>
    <row r="10" spans="1:11" ht="15.75" x14ac:dyDescent="0.25">
      <c r="A10" s="12"/>
      <c r="B10" s="12"/>
      <c r="C10" s="11"/>
      <c r="D10" s="11"/>
      <c r="E10" s="11"/>
    </row>
    <row r="11" spans="1:11" ht="43.5" customHeight="1" x14ac:dyDescent="0.25">
      <c r="A11" s="224" t="s">
        <v>303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</row>
    <row r="12" spans="1:11" ht="18.75" x14ac:dyDescent="0.25">
      <c r="A12" s="163"/>
      <c r="B12" s="163"/>
      <c r="C12" s="163"/>
      <c r="D12" s="163"/>
      <c r="E12" s="163"/>
      <c r="F12" s="29"/>
    </row>
    <row r="13" spans="1:11" ht="18.75" customHeight="1" x14ac:dyDescent="0.25">
      <c r="A13" s="226" t="s">
        <v>19</v>
      </c>
      <c r="B13" s="229" t="s">
        <v>6</v>
      </c>
      <c r="C13" s="173" t="s">
        <v>278</v>
      </c>
      <c r="D13" s="174"/>
      <c r="E13" s="175"/>
      <c r="F13" s="180" t="s">
        <v>277</v>
      </c>
      <c r="G13" s="181"/>
      <c r="H13" s="181"/>
      <c r="I13" s="181"/>
      <c r="J13" s="181"/>
      <c r="K13" s="182"/>
    </row>
    <row r="14" spans="1:11" ht="61.5" customHeight="1" x14ac:dyDescent="0.25">
      <c r="A14" s="227"/>
      <c r="B14" s="230"/>
      <c r="C14" s="176"/>
      <c r="D14" s="177"/>
      <c r="E14" s="178"/>
      <c r="F14" s="179" t="s">
        <v>279</v>
      </c>
      <c r="G14" s="179"/>
      <c r="H14" s="179"/>
      <c r="I14" s="179" t="s">
        <v>280</v>
      </c>
      <c r="J14" s="179"/>
      <c r="K14" s="179"/>
    </row>
    <row r="15" spans="1:11" ht="15.75" x14ac:dyDescent="0.25">
      <c r="A15" s="228"/>
      <c r="B15" s="231"/>
      <c r="C15" s="105" t="s">
        <v>91</v>
      </c>
      <c r="D15" s="105" t="s">
        <v>205</v>
      </c>
      <c r="E15" s="105" t="s">
        <v>253</v>
      </c>
      <c r="F15" s="105" t="s">
        <v>91</v>
      </c>
      <c r="G15" s="105" t="s">
        <v>205</v>
      </c>
      <c r="H15" s="105" t="s">
        <v>253</v>
      </c>
      <c r="I15" s="105" t="s">
        <v>91</v>
      </c>
      <c r="J15" s="105" t="s">
        <v>205</v>
      </c>
      <c r="K15" s="105" t="s">
        <v>253</v>
      </c>
    </row>
    <row r="16" spans="1:11" ht="18.75" x14ac:dyDescent="0.25">
      <c r="A16" s="17">
        <v>1</v>
      </c>
      <c r="B16" s="19" t="s">
        <v>22</v>
      </c>
      <c r="C16" s="19" t="s">
        <v>20</v>
      </c>
      <c r="D16" s="19" t="s">
        <v>39</v>
      </c>
      <c r="E16" s="19" t="s">
        <v>12</v>
      </c>
      <c r="F16" s="19" t="s">
        <v>13</v>
      </c>
      <c r="G16" s="19" t="s">
        <v>14</v>
      </c>
      <c r="H16" s="19" t="s">
        <v>15</v>
      </c>
      <c r="I16" s="19" t="s">
        <v>283</v>
      </c>
      <c r="J16" s="19" t="s">
        <v>284</v>
      </c>
      <c r="K16" s="19" t="s">
        <v>286</v>
      </c>
    </row>
    <row r="17" spans="1:11" ht="18.75" x14ac:dyDescent="0.25">
      <c r="A17" s="30" t="s">
        <v>16</v>
      </c>
      <c r="B17" s="30"/>
      <c r="C17" s="162">
        <f>SUM(C18:C35)+C45+C46</f>
        <v>0</v>
      </c>
      <c r="D17" s="162">
        <f t="shared" ref="D17:K17" si="0">SUM(D18:D35)+D45+D46</f>
        <v>0</v>
      </c>
      <c r="E17" s="162">
        <f t="shared" si="0"/>
        <v>0</v>
      </c>
      <c r="F17" s="162">
        <f t="shared" si="0"/>
        <v>0</v>
      </c>
      <c r="G17" s="162">
        <f t="shared" si="0"/>
        <v>0</v>
      </c>
      <c r="H17" s="162">
        <f t="shared" si="0"/>
        <v>0</v>
      </c>
      <c r="I17" s="162">
        <f t="shared" si="0"/>
        <v>0</v>
      </c>
      <c r="J17" s="162">
        <f t="shared" si="0"/>
        <v>0</v>
      </c>
      <c r="K17" s="162">
        <f t="shared" si="0"/>
        <v>0</v>
      </c>
    </row>
    <row r="18" spans="1:11" ht="18.75" x14ac:dyDescent="0.25">
      <c r="A18" s="31" t="s">
        <v>44</v>
      </c>
      <c r="B18" s="31">
        <v>2110</v>
      </c>
      <c r="C18" s="13"/>
      <c r="D18" s="13"/>
      <c r="E18" s="13"/>
      <c r="F18" s="13"/>
      <c r="G18" s="13"/>
      <c r="H18" s="13"/>
      <c r="I18" s="162">
        <f>C18-F18</f>
        <v>0</v>
      </c>
      <c r="J18" s="162">
        <f t="shared" ref="J18:K18" si="1">D18-G18</f>
        <v>0</v>
      </c>
      <c r="K18" s="162">
        <f t="shared" si="1"/>
        <v>0</v>
      </c>
    </row>
    <row r="19" spans="1:11" ht="37.5" x14ac:dyDescent="0.25">
      <c r="A19" s="31" t="s">
        <v>21</v>
      </c>
      <c r="B19" s="31">
        <v>2130</v>
      </c>
      <c r="C19" s="13"/>
      <c r="D19" s="13"/>
      <c r="E19" s="13"/>
      <c r="F19" s="13"/>
      <c r="G19" s="13"/>
      <c r="H19" s="13"/>
      <c r="I19" s="162">
        <f t="shared" ref="I19:I34" si="2">C19-F19</f>
        <v>0</v>
      </c>
      <c r="J19" s="162">
        <f t="shared" ref="J19:J34" si="3">D19-G19</f>
        <v>0</v>
      </c>
      <c r="K19" s="162">
        <f t="shared" ref="K19:K34" si="4">E19-H19</f>
        <v>0</v>
      </c>
    </row>
    <row r="20" spans="1:11" ht="39" customHeight="1" x14ac:dyDescent="0.25">
      <c r="A20" s="31" t="s">
        <v>250</v>
      </c>
      <c r="B20" s="153" t="s">
        <v>246</v>
      </c>
      <c r="C20" s="13"/>
      <c r="D20" s="13"/>
      <c r="E20" s="13"/>
      <c r="F20" s="13"/>
      <c r="G20" s="13"/>
      <c r="H20" s="13"/>
      <c r="I20" s="162">
        <f t="shared" si="2"/>
        <v>0</v>
      </c>
      <c r="J20" s="162">
        <f t="shared" si="3"/>
        <v>0</v>
      </c>
      <c r="K20" s="162">
        <f t="shared" si="4"/>
        <v>0</v>
      </c>
    </row>
    <row r="21" spans="1:11" ht="56.25" customHeight="1" x14ac:dyDescent="0.25">
      <c r="A21" s="31" t="s">
        <v>251</v>
      </c>
      <c r="B21" s="153" t="s">
        <v>247</v>
      </c>
      <c r="C21" s="13"/>
      <c r="D21" s="13"/>
      <c r="E21" s="13"/>
      <c r="F21" s="13"/>
      <c r="G21" s="13"/>
      <c r="H21" s="13"/>
      <c r="I21" s="162">
        <f t="shared" si="2"/>
        <v>0</v>
      </c>
      <c r="J21" s="162">
        <f t="shared" si="3"/>
        <v>0</v>
      </c>
      <c r="K21" s="162">
        <f t="shared" si="4"/>
        <v>0</v>
      </c>
    </row>
    <row r="22" spans="1:11" ht="18.75" x14ac:dyDescent="0.25">
      <c r="A22" s="31" t="s">
        <v>272</v>
      </c>
      <c r="B22" s="153">
        <v>2210</v>
      </c>
      <c r="C22" s="13"/>
      <c r="D22" s="13"/>
      <c r="E22" s="13"/>
      <c r="F22" s="13"/>
      <c r="G22" s="13"/>
      <c r="H22" s="13"/>
      <c r="I22" s="162">
        <f t="shared" si="2"/>
        <v>0</v>
      </c>
      <c r="J22" s="162">
        <f t="shared" si="3"/>
        <v>0</v>
      </c>
      <c r="K22" s="162">
        <f t="shared" si="4"/>
        <v>0</v>
      </c>
    </row>
    <row r="23" spans="1:11" ht="18.75" x14ac:dyDescent="0.25">
      <c r="A23" s="31" t="s">
        <v>291</v>
      </c>
      <c r="B23" s="153">
        <v>2220</v>
      </c>
      <c r="C23" s="13"/>
      <c r="D23" s="13"/>
      <c r="E23" s="13"/>
      <c r="F23" s="13"/>
      <c r="G23" s="13"/>
      <c r="H23" s="13"/>
      <c r="I23" s="162">
        <f t="shared" si="2"/>
        <v>0</v>
      </c>
      <c r="J23" s="162">
        <f t="shared" si="3"/>
        <v>0</v>
      </c>
      <c r="K23" s="162">
        <f t="shared" si="4"/>
        <v>0</v>
      </c>
    </row>
    <row r="24" spans="1:11" ht="18.75" x14ac:dyDescent="0.25">
      <c r="A24" s="31" t="s">
        <v>147</v>
      </c>
      <c r="B24" s="31">
        <v>2231</v>
      </c>
      <c r="C24" s="13"/>
      <c r="D24" s="13"/>
      <c r="E24" s="13"/>
      <c r="F24" s="13"/>
      <c r="G24" s="13"/>
      <c r="H24" s="13"/>
      <c r="I24" s="162">
        <f t="shared" si="2"/>
        <v>0</v>
      </c>
      <c r="J24" s="162">
        <f t="shared" si="3"/>
        <v>0</v>
      </c>
      <c r="K24" s="162">
        <f t="shared" si="4"/>
        <v>0</v>
      </c>
    </row>
    <row r="25" spans="1:11" ht="18.75" x14ac:dyDescent="0.25">
      <c r="A25" s="31" t="s">
        <v>148</v>
      </c>
      <c r="B25" s="31">
        <v>2232</v>
      </c>
      <c r="C25" s="13"/>
      <c r="D25" s="13"/>
      <c r="E25" s="13"/>
      <c r="F25" s="13"/>
      <c r="G25" s="13"/>
      <c r="H25" s="13"/>
      <c r="I25" s="162">
        <f t="shared" si="2"/>
        <v>0</v>
      </c>
      <c r="J25" s="162">
        <f t="shared" si="3"/>
        <v>0</v>
      </c>
      <c r="K25" s="162">
        <f t="shared" si="4"/>
        <v>0</v>
      </c>
    </row>
    <row r="26" spans="1:11" ht="18.75" x14ac:dyDescent="0.25">
      <c r="A26" s="31" t="s">
        <v>149</v>
      </c>
      <c r="B26" s="31">
        <v>2233</v>
      </c>
      <c r="C26" s="13"/>
      <c r="D26" s="13"/>
      <c r="E26" s="13"/>
      <c r="F26" s="13"/>
      <c r="G26" s="13"/>
      <c r="H26" s="13"/>
      <c r="I26" s="162">
        <f t="shared" si="2"/>
        <v>0</v>
      </c>
      <c r="J26" s="162">
        <f t="shared" si="3"/>
        <v>0</v>
      </c>
      <c r="K26" s="162">
        <f t="shared" si="4"/>
        <v>0</v>
      </c>
    </row>
    <row r="27" spans="1:11" ht="18.75" x14ac:dyDescent="0.25">
      <c r="A27" s="31" t="s">
        <v>150</v>
      </c>
      <c r="B27" s="31">
        <v>2234</v>
      </c>
      <c r="C27" s="13"/>
      <c r="D27" s="13"/>
      <c r="E27" s="13"/>
      <c r="F27" s="13"/>
      <c r="G27" s="13"/>
      <c r="H27" s="13"/>
      <c r="I27" s="162">
        <f t="shared" si="2"/>
        <v>0</v>
      </c>
      <c r="J27" s="162">
        <f t="shared" si="3"/>
        <v>0</v>
      </c>
      <c r="K27" s="162">
        <f t="shared" si="4"/>
        <v>0</v>
      </c>
    </row>
    <row r="28" spans="1:11" ht="18.75" x14ac:dyDescent="0.25">
      <c r="A28" s="31" t="s">
        <v>292</v>
      </c>
      <c r="B28" s="31">
        <v>2235</v>
      </c>
      <c r="C28" s="13"/>
      <c r="D28" s="13"/>
      <c r="E28" s="13"/>
      <c r="F28" s="13"/>
      <c r="G28" s="13"/>
      <c r="H28" s="13"/>
      <c r="I28" s="162">
        <f t="shared" si="2"/>
        <v>0</v>
      </c>
      <c r="J28" s="162">
        <f t="shared" si="3"/>
        <v>0</v>
      </c>
      <c r="K28" s="162">
        <f t="shared" si="4"/>
        <v>0</v>
      </c>
    </row>
    <row r="29" spans="1:11" ht="18.75" x14ac:dyDescent="0.25">
      <c r="A29" s="31" t="s">
        <v>293</v>
      </c>
      <c r="B29" s="31">
        <v>2240</v>
      </c>
      <c r="C29" s="13"/>
      <c r="D29" s="13"/>
      <c r="E29" s="13"/>
      <c r="F29" s="13"/>
      <c r="G29" s="13"/>
      <c r="H29" s="13"/>
      <c r="I29" s="162">
        <f t="shared" si="2"/>
        <v>0</v>
      </c>
      <c r="J29" s="162">
        <f t="shared" si="3"/>
        <v>0</v>
      </c>
      <c r="K29" s="162">
        <f t="shared" si="4"/>
        <v>0</v>
      </c>
    </row>
    <row r="30" spans="1:11" ht="18.75" x14ac:dyDescent="0.25">
      <c r="A30" s="31" t="s">
        <v>23</v>
      </c>
      <c r="B30" s="31">
        <v>7500</v>
      </c>
      <c r="C30" s="13"/>
      <c r="D30" s="13"/>
      <c r="E30" s="13"/>
      <c r="F30" s="13"/>
      <c r="G30" s="13"/>
      <c r="H30" s="13"/>
      <c r="I30" s="162">
        <f t="shared" si="2"/>
        <v>0</v>
      </c>
      <c r="J30" s="162">
        <f t="shared" si="3"/>
        <v>0</v>
      </c>
      <c r="K30" s="162">
        <f t="shared" si="4"/>
        <v>0</v>
      </c>
    </row>
    <row r="31" spans="1:11" ht="18.75" x14ac:dyDescent="0.25">
      <c r="A31" s="31" t="s">
        <v>24</v>
      </c>
      <c r="B31" s="31">
        <v>7520</v>
      </c>
      <c r="C31" s="13"/>
      <c r="D31" s="13"/>
      <c r="E31" s="13"/>
      <c r="F31" s="13"/>
      <c r="G31" s="13"/>
      <c r="H31" s="13"/>
      <c r="I31" s="162">
        <f t="shared" si="2"/>
        <v>0</v>
      </c>
      <c r="J31" s="162">
        <f t="shared" si="3"/>
        <v>0</v>
      </c>
      <c r="K31" s="162">
        <f t="shared" si="4"/>
        <v>0</v>
      </c>
    </row>
    <row r="32" spans="1:11" ht="18.75" x14ac:dyDescent="0.25">
      <c r="A32" s="31" t="s">
        <v>294</v>
      </c>
      <c r="B32" s="153" t="s">
        <v>261</v>
      </c>
      <c r="C32" s="13"/>
      <c r="D32" s="13"/>
      <c r="E32" s="13"/>
      <c r="F32" s="13"/>
      <c r="G32" s="13"/>
      <c r="H32" s="13"/>
      <c r="I32" s="162">
        <f t="shared" si="2"/>
        <v>0</v>
      </c>
      <c r="J32" s="162">
        <f t="shared" si="3"/>
        <v>0</v>
      </c>
      <c r="K32" s="162">
        <f t="shared" si="4"/>
        <v>0</v>
      </c>
    </row>
    <row r="33" spans="1:11" ht="18.75" x14ac:dyDescent="0.25">
      <c r="A33" s="31" t="s">
        <v>273</v>
      </c>
      <c r="B33" s="153" t="s">
        <v>262</v>
      </c>
      <c r="C33" s="13"/>
      <c r="D33" s="13"/>
      <c r="E33" s="13"/>
      <c r="F33" s="13"/>
      <c r="G33" s="13"/>
      <c r="H33" s="13"/>
      <c r="I33" s="162">
        <f t="shared" si="2"/>
        <v>0</v>
      </c>
      <c r="J33" s="162">
        <f t="shared" si="3"/>
        <v>0</v>
      </c>
      <c r="K33" s="162">
        <f t="shared" si="4"/>
        <v>0</v>
      </c>
    </row>
    <row r="34" spans="1:11" ht="131.25" x14ac:dyDescent="0.25">
      <c r="A34" s="31" t="s">
        <v>295</v>
      </c>
      <c r="B34" s="153" t="s">
        <v>263</v>
      </c>
      <c r="C34" s="13"/>
      <c r="D34" s="13"/>
      <c r="E34" s="13"/>
      <c r="F34" s="13"/>
      <c r="G34" s="13"/>
      <c r="H34" s="13"/>
      <c r="I34" s="162">
        <f t="shared" si="2"/>
        <v>0</v>
      </c>
      <c r="J34" s="162">
        <f t="shared" si="3"/>
        <v>0</v>
      </c>
      <c r="K34" s="162">
        <f t="shared" si="4"/>
        <v>0</v>
      </c>
    </row>
    <row r="35" spans="1:11" ht="18.75" x14ac:dyDescent="0.25">
      <c r="A35" s="31" t="s">
        <v>62</v>
      </c>
      <c r="B35" s="31">
        <v>7660</v>
      </c>
      <c r="C35" s="162">
        <f>SUM(C36:C44)</f>
        <v>0</v>
      </c>
      <c r="D35" s="162">
        <f t="shared" ref="D35:K35" si="5">SUM(D36:D44)</f>
        <v>0</v>
      </c>
      <c r="E35" s="162">
        <f t="shared" si="5"/>
        <v>0</v>
      </c>
      <c r="F35" s="162">
        <f t="shared" si="5"/>
        <v>0</v>
      </c>
      <c r="G35" s="162">
        <f t="shared" si="5"/>
        <v>0</v>
      </c>
      <c r="H35" s="162">
        <f t="shared" si="5"/>
        <v>0</v>
      </c>
      <c r="I35" s="162">
        <f t="shared" si="5"/>
        <v>0</v>
      </c>
      <c r="J35" s="162">
        <f t="shared" si="5"/>
        <v>0</v>
      </c>
      <c r="K35" s="162">
        <f t="shared" si="5"/>
        <v>0</v>
      </c>
    </row>
    <row r="36" spans="1:11" ht="19.5" x14ac:dyDescent="0.25">
      <c r="A36" s="154" t="s">
        <v>224</v>
      </c>
      <c r="B36" s="155"/>
      <c r="C36" s="91"/>
      <c r="D36" s="91"/>
      <c r="E36" s="91"/>
      <c r="F36" s="91"/>
      <c r="G36" s="91"/>
      <c r="H36" s="91"/>
      <c r="I36" s="162">
        <f t="shared" ref="I36:I46" si="6">C36-F36</f>
        <v>0</v>
      </c>
      <c r="J36" s="162">
        <f t="shared" ref="J36:J46" si="7">D36-G36</f>
        <v>0</v>
      </c>
      <c r="K36" s="162">
        <f t="shared" ref="K36:K46" si="8">E36-H36</f>
        <v>0</v>
      </c>
    </row>
    <row r="37" spans="1:11" ht="18.75" x14ac:dyDescent="0.25">
      <c r="A37" s="154" t="s">
        <v>225</v>
      </c>
      <c r="B37" s="154"/>
      <c r="C37" s="91"/>
      <c r="D37" s="91"/>
      <c r="E37" s="91"/>
      <c r="F37" s="91"/>
      <c r="G37" s="91"/>
      <c r="H37" s="91"/>
      <c r="I37" s="162">
        <f t="shared" si="6"/>
        <v>0</v>
      </c>
      <c r="J37" s="162">
        <f t="shared" si="7"/>
        <v>0</v>
      </c>
      <c r="K37" s="162">
        <f t="shared" si="8"/>
        <v>0</v>
      </c>
    </row>
    <row r="38" spans="1:11" ht="18.75" customHeight="1" x14ac:dyDescent="0.25">
      <c r="A38" s="154" t="s">
        <v>226</v>
      </c>
      <c r="B38" s="154"/>
      <c r="C38" s="91"/>
      <c r="D38" s="91"/>
      <c r="E38" s="91"/>
      <c r="F38" s="91"/>
      <c r="G38" s="91"/>
      <c r="H38" s="91"/>
      <c r="I38" s="162">
        <f t="shared" si="6"/>
        <v>0</v>
      </c>
      <c r="J38" s="162">
        <f t="shared" si="7"/>
        <v>0</v>
      </c>
      <c r="K38" s="162">
        <f t="shared" si="8"/>
        <v>0</v>
      </c>
    </row>
    <row r="39" spans="1:11" ht="18.75" x14ac:dyDescent="0.25">
      <c r="A39" s="154" t="s">
        <v>227</v>
      </c>
      <c r="B39" s="154"/>
      <c r="C39" s="91"/>
      <c r="D39" s="91"/>
      <c r="E39" s="91"/>
      <c r="F39" s="91"/>
      <c r="G39" s="91"/>
      <c r="H39" s="91"/>
      <c r="I39" s="162">
        <f t="shared" si="6"/>
        <v>0</v>
      </c>
      <c r="J39" s="162">
        <f t="shared" si="7"/>
        <v>0</v>
      </c>
      <c r="K39" s="162">
        <f t="shared" si="8"/>
        <v>0</v>
      </c>
    </row>
    <row r="40" spans="1:11" ht="18.75" x14ac:dyDescent="0.25">
      <c r="A40" s="154" t="s">
        <v>228</v>
      </c>
      <c r="B40" s="154"/>
      <c r="C40" s="91"/>
      <c r="D40" s="91"/>
      <c r="E40" s="91"/>
      <c r="F40" s="91"/>
      <c r="G40" s="91"/>
      <c r="H40" s="91"/>
      <c r="I40" s="162">
        <f t="shared" si="6"/>
        <v>0</v>
      </c>
      <c r="J40" s="162">
        <f t="shared" si="7"/>
        <v>0</v>
      </c>
      <c r="K40" s="162">
        <f t="shared" si="8"/>
        <v>0</v>
      </c>
    </row>
    <row r="41" spans="1:11" ht="18.75" x14ac:dyDescent="0.25">
      <c r="A41" s="154" t="s">
        <v>229</v>
      </c>
      <c r="B41" s="154"/>
      <c r="C41" s="91"/>
      <c r="D41" s="91"/>
      <c r="E41" s="91"/>
      <c r="F41" s="91"/>
      <c r="G41" s="91"/>
      <c r="H41" s="91"/>
      <c r="I41" s="162">
        <f t="shared" si="6"/>
        <v>0</v>
      </c>
      <c r="J41" s="162">
        <f t="shared" si="7"/>
        <v>0</v>
      </c>
      <c r="K41" s="162">
        <f t="shared" si="8"/>
        <v>0</v>
      </c>
    </row>
    <row r="42" spans="1:11" ht="19.899999999999999" customHeight="1" x14ac:dyDescent="0.25">
      <c r="A42" s="154" t="s">
        <v>230</v>
      </c>
      <c r="B42" s="154"/>
      <c r="C42" s="91"/>
      <c r="D42" s="91"/>
      <c r="E42" s="91"/>
      <c r="F42" s="91"/>
      <c r="G42" s="91"/>
      <c r="H42" s="91"/>
      <c r="I42" s="162">
        <f t="shared" si="6"/>
        <v>0</v>
      </c>
      <c r="J42" s="162">
        <f t="shared" si="7"/>
        <v>0</v>
      </c>
      <c r="K42" s="162">
        <f t="shared" si="8"/>
        <v>0</v>
      </c>
    </row>
    <row r="43" spans="1:11" ht="37.5" x14ac:dyDescent="0.25">
      <c r="A43" s="156" t="s">
        <v>231</v>
      </c>
      <c r="B43" s="156"/>
      <c r="C43" s="91"/>
      <c r="D43" s="91"/>
      <c r="E43" s="91"/>
      <c r="F43" s="91"/>
      <c r="G43" s="91"/>
      <c r="H43" s="91"/>
      <c r="I43" s="162">
        <f t="shared" si="6"/>
        <v>0</v>
      </c>
      <c r="J43" s="162">
        <f t="shared" si="7"/>
        <v>0</v>
      </c>
      <c r="K43" s="162">
        <f t="shared" si="8"/>
        <v>0</v>
      </c>
    </row>
    <row r="44" spans="1:11" ht="37.5" x14ac:dyDescent="0.25">
      <c r="A44" s="154" t="s">
        <v>232</v>
      </c>
      <c r="B44" s="154"/>
      <c r="C44" s="91"/>
      <c r="D44" s="91"/>
      <c r="E44" s="91"/>
      <c r="F44" s="91"/>
      <c r="G44" s="91"/>
      <c r="H44" s="91"/>
      <c r="I44" s="162">
        <f t="shared" si="6"/>
        <v>0</v>
      </c>
      <c r="J44" s="162">
        <f t="shared" si="7"/>
        <v>0</v>
      </c>
      <c r="K44" s="162">
        <f t="shared" si="8"/>
        <v>0</v>
      </c>
    </row>
    <row r="45" spans="1:11" ht="18.75" x14ac:dyDescent="0.25">
      <c r="A45" s="31" t="s">
        <v>296</v>
      </c>
      <c r="B45" s="153" t="s">
        <v>264</v>
      </c>
      <c r="C45" s="13"/>
      <c r="D45" s="13"/>
      <c r="E45" s="13"/>
      <c r="F45" s="13"/>
      <c r="G45" s="13"/>
      <c r="H45" s="13"/>
      <c r="I45" s="162">
        <f t="shared" si="6"/>
        <v>0</v>
      </c>
      <c r="J45" s="162">
        <f t="shared" si="7"/>
        <v>0</v>
      </c>
      <c r="K45" s="162">
        <f t="shared" si="8"/>
        <v>0</v>
      </c>
    </row>
    <row r="46" spans="1:11" ht="56.25" x14ac:dyDescent="0.25">
      <c r="A46" s="31" t="s">
        <v>297</v>
      </c>
      <c r="B46" s="153" t="s">
        <v>265</v>
      </c>
      <c r="C46" s="13"/>
      <c r="D46" s="13"/>
      <c r="E46" s="13"/>
      <c r="F46" s="13"/>
      <c r="G46" s="13"/>
      <c r="H46" s="13"/>
      <c r="I46" s="162">
        <f t="shared" si="6"/>
        <v>0</v>
      </c>
      <c r="J46" s="162">
        <f t="shared" si="7"/>
        <v>0</v>
      </c>
      <c r="K46" s="162">
        <f t="shared" si="8"/>
        <v>0</v>
      </c>
    </row>
  </sheetData>
  <mergeCells count="9">
    <mergeCell ref="J1:K1"/>
    <mergeCell ref="A9:C9"/>
    <mergeCell ref="A11:K11"/>
    <mergeCell ref="A13:A15"/>
    <mergeCell ref="B13:B15"/>
    <mergeCell ref="C13:E14"/>
    <mergeCell ref="F13:K13"/>
    <mergeCell ref="F14:H14"/>
    <mergeCell ref="I14:K14"/>
  </mergeCells>
  <pageMargins left="0.31496062992125984" right="0.23622047244094491" top="0.47244094488188981" bottom="0.39370078740157483" header="0.31496062992125984" footer="0.31496062992125984"/>
  <pageSetup paperSize="9" scale="48" fitToHeight="10" orientation="portrait" blackAndWhite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view="pageBreakPreview" topLeftCell="A4" zoomScale="85" zoomScaleSheetLayoutView="85" workbookViewId="0">
      <selection activeCell="B6" sqref="B6"/>
    </sheetView>
  </sheetViews>
  <sheetFormatPr defaultColWidth="8.85546875" defaultRowHeight="15.75" x14ac:dyDescent="0.25"/>
  <cols>
    <col min="1" max="1" width="12.85546875" style="36" customWidth="1"/>
    <col min="2" max="2" width="12.5703125" style="36" customWidth="1"/>
    <col min="3" max="16384" width="8.85546875" style="36"/>
  </cols>
  <sheetData>
    <row r="1" spans="1:19" ht="54.6" customHeight="1" x14ac:dyDescent="0.25">
      <c r="O1" s="48"/>
      <c r="P1" s="243" t="s">
        <v>266</v>
      </c>
      <c r="Q1" s="243"/>
      <c r="R1" s="243"/>
      <c r="S1" s="243"/>
    </row>
    <row r="3" spans="1:19" x14ac:dyDescent="0.25">
      <c r="A3" s="37"/>
      <c r="B3" s="37"/>
    </row>
    <row r="4" spans="1:19" ht="54" customHeight="1" x14ac:dyDescent="0.25">
      <c r="A4" s="232" t="s">
        <v>267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19" x14ac:dyDescent="0.25">
      <c r="A5" s="37"/>
      <c r="B5" s="37"/>
    </row>
    <row r="6" spans="1:19" x14ac:dyDescent="0.25">
      <c r="A6" s="38" t="s">
        <v>92</v>
      </c>
      <c r="B6" s="38"/>
    </row>
    <row r="7" spans="1:19" s="45" customFormat="1" x14ac:dyDescent="0.25">
      <c r="A7" s="79"/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9" x14ac:dyDescent="0.25">
      <c r="A8" s="38"/>
      <c r="B8" s="38"/>
    </row>
    <row r="9" spans="1:19" ht="30" customHeight="1" x14ac:dyDescent="0.25">
      <c r="A9" s="232" t="s">
        <v>268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9" x14ac:dyDescent="0.25">
      <c r="A10" s="37"/>
      <c r="B10" s="37"/>
    </row>
    <row r="11" spans="1:19" x14ac:dyDescent="0.25">
      <c r="A11" s="39"/>
      <c r="B11" s="39"/>
    </row>
    <row r="12" spans="1:19" ht="81" customHeight="1" x14ac:dyDescent="0.25">
      <c r="A12" s="235" t="s">
        <v>134</v>
      </c>
      <c r="B12" s="235" t="s">
        <v>133</v>
      </c>
      <c r="C12" s="235" t="s">
        <v>132</v>
      </c>
      <c r="D12" s="235"/>
      <c r="E12" s="233" t="s">
        <v>131</v>
      </c>
      <c r="F12" s="234"/>
      <c r="G12" s="236"/>
      <c r="H12" s="235" t="s">
        <v>269</v>
      </c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</row>
    <row r="13" spans="1:19" ht="48" customHeight="1" x14ac:dyDescent="0.25">
      <c r="A13" s="235"/>
      <c r="B13" s="235"/>
      <c r="C13" s="237" t="s">
        <v>52</v>
      </c>
      <c r="D13" s="237" t="s">
        <v>117</v>
      </c>
      <c r="E13" s="237" t="s">
        <v>270</v>
      </c>
      <c r="F13" s="237" t="s">
        <v>18</v>
      </c>
      <c r="G13" s="237" t="s">
        <v>91</v>
      </c>
      <c r="H13" s="237" t="s">
        <v>53</v>
      </c>
      <c r="I13" s="233" t="s">
        <v>94</v>
      </c>
      <c r="J13" s="234"/>
      <c r="K13" s="236"/>
      <c r="L13" s="233" t="s">
        <v>93</v>
      </c>
      <c r="M13" s="234"/>
      <c r="N13" s="234"/>
      <c r="O13" s="234"/>
      <c r="P13" s="234"/>
      <c r="Q13" s="234"/>
      <c r="R13" s="236"/>
      <c r="S13" s="237" t="s">
        <v>95</v>
      </c>
    </row>
    <row r="14" spans="1:19" ht="23.25" customHeight="1" x14ac:dyDescent="0.25">
      <c r="A14" s="235"/>
      <c r="B14" s="235"/>
      <c r="C14" s="238"/>
      <c r="D14" s="238"/>
      <c r="E14" s="238"/>
      <c r="F14" s="238"/>
      <c r="G14" s="238"/>
      <c r="H14" s="238"/>
      <c r="I14" s="41" t="s">
        <v>100</v>
      </c>
      <c r="J14" s="41" t="s">
        <v>101</v>
      </c>
      <c r="K14" s="41" t="s">
        <v>102</v>
      </c>
      <c r="L14" s="41" t="s">
        <v>103</v>
      </c>
      <c r="M14" s="41" t="s">
        <v>104</v>
      </c>
      <c r="N14" s="41" t="s">
        <v>105</v>
      </c>
      <c r="O14" s="41" t="s">
        <v>106</v>
      </c>
      <c r="P14" s="41" t="s">
        <v>107</v>
      </c>
      <c r="Q14" s="41" t="s">
        <v>113</v>
      </c>
      <c r="R14" s="41" t="s">
        <v>108</v>
      </c>
      <c r="S14" s="238"/>
    </row>
    <row r="15" spans="1:19" x14ac:dyDescent="0.25">
      <c r="A15" s="40">
        <v>1</v>
      </c>
      <c r="B15" s="40">
        <v>2</v>
      </c>
      <c r="C15" s="40">
        <v>3</v>
      </c>
      <c r="D15" s="40">
        <v>4</v>
      </c>
      <c r="E15" s="40">
        <v>5</v>
      </c>
      <c r="F15" s="40">
        <v>6</v>
      </c>
      <c r="G15" s="40">
        <v>7</v>
      </c>
      <c r="H15" s="40">
        <v>8</v>
      </c>
      <c r="I15" s="40">
        <v>9</v>
      </c>
      <c r="J15" s="40">
        <v>10</v>
      </c>
      <c r="K15" s="40">
        <v>11</v>
      </c>
      <c r="L15" s="40">
        <v>12</v>
      </c>
      <c r="M15" s="40">
        <v>13</v>
      </c>
      <c r="N15" s="51">
        <v>14</v>
      </c>
      <c r="O15" s="51">
        <v>15</v>
      </c>
      <c r="P15" s="51">
        <v>16</v>
      </c>
      <c r="Q15" s="51">
        <v>17</v>
      </c>
      <c r="R15" s="51">
        <v>18</v>
      </c>
      <c r="S15" s="51">
        <v>19</v>
      </c>
    </row>
    <row r="16" spans="1:19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2"/>
      <c r="O16" s="52"/>
      <c r="P16" s="52"/>
      <c r="Q16" s="52"/>
      <c r="R16" s="52"/>
      <c r="S16" s="42"/>
    </row>
    <row r="17" spans="1:1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2"/>
      <c r="O17" s="52"/>
      <c r="P17" s="52"/>
      <c r="Q17" s="52"/>
      <c r="R17" s="52"/>
      <c r="S17" s="42"/>
    </row>
    <row r="18" spans="1:19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2"/>
      <c r="O18" s="52"/>
      <c r="P18" s="52"/>
      <c r="Q18" s="52"/>
      <c r="R18" s="52"/>
      <c r="S18" s="42"/>
    </row>
    <row r="19" spans="1:19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2"/>
      <c r="O19" s="52"/>
      <c r="P19" s="52"/>
      <c r="Q19" s="52"/>
      <c r="R19" s="52"/>
      <c r="S19" s="42"/>
    </row>
    <row r="20" spans="1:19" s="45" customFormat="1" x14ac:dyDescent="0.25">
      <c r="A20" s="43"/>
      <c r="B20" s="44"/>
    </row>
    <row r="21" spans="1:19" x14ac:dyDescent="0.25">
      <c r="A21" s="39"/>
      <c r="B21" s="39"/>
    </row>
    <row r="22" spans="1:19" ht="18.75" x14ac:dyDescent="0.3">
      <c r="A22" s="46" t="s">
        <v>54</v>
      </c>
      <c r="B22" s="46"/>
    </row>
    <row r="23" spans="1:19" ht="18.75" x14ac:dyDescent="0.3">
      <c r="A23" s="239" t="s">
        <v>96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</row>
    <row r="24" spans="1:19" ht="44.25" customHeight="1" x14ac:dyDescent="0.3">
      <c r="A24" s="239" t="s">
        <v>98</v>
      </c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</row>
    <row r="25" spans="1:19" ht="18.75" x14ac:dyDescent="0.3">
      <c r="A25" s="239" t="s">
        <v>97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</row>
    <row r="26" spans="1:19" ht="18.75" x14ac:dyDescent="0.3">
      <c r="A26" s="239" t="s">
        <v>99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</row>
    <row r="27" spans="1:19" ht="18.75" x14ac:dyDescent="0.3">
      <c r="A27" s="239" t="s">
        <v>110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</row>
    <row r="28" spans="1:19" ht="18.75" x14ac:dyDescent="0.3">
      <c r="A28" s="239" t="s">
        <v>109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</row>
    <row r="29" spans="1:19" ht="18.75" x14ac:dyDescent="0.3">
      <c r="A29" s="239" t="s">
        <v>111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</row>
    <row r="30" spans="1:19" ht="18.75" customHeight="1" x14ac:dyDescent="0.3">
      <c r="A30" s="239" t="s">
        <v>112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</row>
    <row r="31" spans="1:19" ht="18.75" x14ac:dyDescent="0.3">
      <c r="A31" s="239" t="s">
        <v>114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</row>
    <row r="32" spans="1:19" ht="18.75" x14ac:dyDescent="0.3">
      <c r="A32" s="239" t="s">
        <v>115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</row>
    <row r="33" spans="1:14" x14ac:dyDescent="0.25">
      <c r="A33" s="39"/>
      <c r="B33" s="39"/>
    </row>
    <row r="34" spans="1:14" x14ac:dyDescent="0.25">
      <c r="A34" s="39"/>
      <c r="B34" s="39"/>
    </row>
    <row r="35" spans="1:14" ht="74.25" customHeight="1" x14ac:dyDescent="0.25">
      <c r="A35" s="232" t="s">
        <v>121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1:14" x14ac:dyDescent="0.25">
      <c r="A36" s="39"/>
      <c r="B36" s="39"/>
    </row>
    <row r="37" spans="1:14" ht="60.75" customHeight="1" x14ac:dyDescent="0.25">
      <c r="A37" s="237" t="s">
        <v>51</v>
      </c>
      <c r="B37" s="233" t="s">
        <v>55</v>
      </c>
      <c r="C37" s="236"/>
      <c r="D37" s="233" t="s">
        <v>120</v>
      </c>
      <c r="E37" s="234"/>
      <c r="F37" s="234"/>
      <c r="G37" s="234"/>
      <c r="H37" s="236"/>
    </row>
    <row r="38" spans="1:14" ht="47.25" x14ac:dyDescent="0.25">
      <c r="A38" s="238"/>
      <c r="B38" s="52" t="s">
        <v>116</v>
      </c>
      <c r="C38" s="52" t="s">
        <v>56</v>
      </c>
      <c r="D38" s="77" t="s">
        <v>270</v>
      </c>
      <c r="E38" s="77" t="s">
        <v>18</v>
      </c>
      <c r="F38" s="77" t="s">
        <v>91</v>
      </c>
      <c r="G38" s="77" t="s">
        <v>205</v>
      </c>
      <c r="H38" s="77" t="s">
        <v>253</v>
      </c>
    </row>
    <row r="39" spans="1:14" x14ac:dyDescent="0.25">
      <c r="A39" s="51">
        <v>1</v>
      </c>
      <c r="B39" s="51">
        <v>2</v>
      </c>
      <c r="C39" s="51">
        <v>3</v>
      </c>
      <c r="D39" s="51">
        <v>4</v>
      </c>
      <c r="E39" s="51">
        <v>5</v>
      </c>
      <c r="F39" s="51">
        <v>6</v>
      </c>
      <c r="G39" s="51">
        <v>7</v>
      </c>
      <c r="H39" s="51">
        <v>8</v>
      </c>
    </row>
    <row r="40" spans="1:14" x14ac:dyDescent="0.25">
      <c r="A40" s="42"/>
      <c r="B40" s="52"/>
      <c r="C40" s="52"/>
      <c r="D40" s="52"/>
      <c r="E40" s="52"/>
      <c r="F40" s="52"/>
      <c r="G40" s="52"/>
      <c r="H40" s="52"/>
      <c r="I40" s="44"/>
      <c r="J40" s="44"/>
      <c r="K40" s="44"/>
      <c r="L40" s="44"/>
    </row>
    <row r="41" spans="1:14" x14ac:dyDescent="0.25">
      <c r="A41" s="42"/>
      <c r="B41" s="52"/>
      <c r="C41" s="52"/>
      <c r="D41" s="52"/>
      <c r="E41" s="52"/>
      <c r="F41" s="52"/>
      <c r="G41" s="52"/>
      <c r="H41" s="52"/>
      <c r="I41" s="44"/>
      <c r="J41" s="44"/>
      <c r="K41" s="44"/>
      <c r="L41" s="44"/>
    </row>
    <row r="42" spans="1:14" ht="15.6" customHeight="1" x14ac:dyDescent="0.25">
      <c r="A42" s="52"/>
      <c r="B42" s="240" t="s">
        <v>118</v>
      </c>
      <c r="C42" s="241"/>
      <c r="D42" s="241"/>
      <c r="E42" s="241"/>
      <c r="F42" s="241"/>
      <c r="G42" s="241"/>
      <c r="H42" s="242"/>
      <c r="I42" s="44"/>
      <c r="J42" s="44"/>
      <c r="K42" s="44"/>
      <c r="L42" s="44"/>
    </row>
    <row r="43" spans="1:14" ht="15.75" customHeight="1" x14ac:dyDescent="0.25">
      <c r="A43" s="52"/>
      <c r="B43" s="81"/>
      <c r="C43" s="82"/>
      <c r="D43" s="82"/>
      <c r="E43" s="82"/>
      <c r="F43" s="83"/>
      <c r="G43" s="52"/>
      <c r="H43" s="52"/>
      <c r="I43" s="44"/>
      <c r="J43" s="44"/>
      <c r="K43" s="44"/>
      <c r="L43" s="44"/>
    </row>
    <row r="44" spans="1:14" x14ac:dyDescent="0.25">
      <c r="A44" s="52"/>
      <c r="B44" s="52"/>
      <c r="C44" s="52"/>
      <c r="D44" s="52"/>
      <c r="E44" s="52"/>
      <c r="F44" s="52"/>
      <c r="G44" s="52"/>
      <c r="H44" s="52"/>
      <c r="I44" s="44"/>
      <c r="J44" s="44"/>
      <c r="K44" s="44"/>
      <c r="L44" s="44"/>
    </row>
    <row r="45" spans="1:14" x14ac:dyDescent="0.25">
      <c r="A45" s="52"/>
      <c r="B45" s="52"/>
      <c r="C45" s="52"/>
      <c r="D45" s="52"/>
      <c r="E45" s="52"/>
      <c r="F45" s="52"/>
      <c r="G45" s="52"/>
      <c r="H45" s="52"/>
      <c r="I45" s="44"/>
      <c r="J45" s="44"/>
      <c r="K45" s="44"/>
      <c r="L45" s="44"/>
    </row>
    <row r="46" spans="1:14" ht="15.6" customHeight="1" x14ac:dyDescent="0.25">
      <c r="A46" s="52"/>
      <c r="B46" s="240" t="s">
        <v>118</v>
      </c>
      <c r="C46" s="241"/>
      <c r="D46" s="241"/>
      <c r="E46" s="241"/>
      <c r="F46" s="241"/>
      <c r="G46" s="241"/>
      <c r="H46" s="242"/>
      <c r="I46" s="44"/>
      <c r="J46" s="44"/>
      <c r="K46" s="44"/>
      <c r="L46" s="44"/>
    </row>
    <row r="47" spans="1:14" ht="15.75" customHeight="1" x14ac:dyDescent="0.25">
      <c r="A47" s="52"/>
      <c r="B47" s="81"/>
      <c r="C47" s="82"/>
      <c r="D47" s="82"/>
      <c r="E47" s="82"/>
      <c r="F47" s="83"/>
      <c r="G47" s="52"/>
      <c r="H47" s="52"/>
      <c r="I47" s="44"/>
      <c r="J47" s="44"/>
      <c r="K47" s="44"/>
      <c r="L47" s="44"/>
    </row>
    <row r="48" spans="1:14" ht="15.6" customHeight="1" x14ac:dyDescent="0.25">
      <c r="A48" s="84"/>
      <c r="B48" s="52"/>
      <c r="C48" s="52"/>
      <c r="D48" s="52"/>
      <c r="E48" s="52"/>
      <c r="F48" s="52"/>
      <c r="G48" s="52"/>
      <c r="H48" s="52"/>
      <c r="I48" s="44"/>
      <c r="J48" s="44"/>
      <c r="K48" s="44"/>
      <c r="L48" s="44"/>
    </row>
    <row r="49" spans="1:14" x14ac:dyDescent="0.25">
      <c r="A49" s="85"/>
      <c r="B49" s="52"/>
      <c r="C49" s="52"/>
      <c r="D49" s="52"/>
      <c r="E49" s="52"/>
      <c r="F49" s="52"/>
      <c r="G49" s="52"/>
      <c r="H49" s="52"/>
      <c r="I49" s="44"/>
      <c r="J49" s="44"/>
      <c r="K49" s="44"/>
      <c r="L49" s="44"/>
    </row>
    <row r="50" spans="1:14" x14ac:dyDescent="0.25">
      <c r="A50" s="85"/>
      <c r="B50" s="52"/>
      <c r="C50" s="52"/>
      <c r="D50" s="52"/>
      <c r="E50" s="52"/>
      <c r="F50" s="52"/>
      <c r="G50" s="52"/>
      <c r="H50" s="52"/>
      <c r="I50" s="44"/>
      <c r="J50" s="44"/>
      <c r="K50" s="44"/>
      <c r="L50" s="44"/>
    </row>
    <row r="51" spans="1:14" ht="15.75" customHeight="1" x14ac:dyDescent="0.25">
      <c r="A51" s="86"/>
      <c r="B51" s="240" t="s">
        <v>119</v>
      </c>
      <c r="C51" s="241"/>
      <c r="D51" s="241"/>
      <c r="E51" s="241"/>
      <c r="F51" s="241"/>
      <c r="G51" s="241"/>
      <c r="H51" s="242"/>
      <c r="I51" s="44"/>
      <c r="J51" s="44"/>
      <c r="K51" s="44"/>
      <c r="L51" s="44"/>
    </row>
    <row r="52" spans="1:14" x14ac:dyDescent="0.25">
      <c r="A52" s="84"/>
      <c r="B52" s="52"/>
      <c r="C52" s="52"/>
      <c r="D52" s="52"/>
      <c r="E52" s="52"/>
      <c r="F52" s="52"/>
      <c r="G52" s="52"/>
      <c r="H52" s="52"/>
      <c r="I52" s="44"/>
      <c r="J52" s="44"/>
      <c r="K52" s="44"/>
      <c r="L52" s="44"/>
    </row>
    <row r="53" spans="1:14" x14ac:dyDescent="0.25">
      <c r="A53" s="85"/>
      <c r="B53" s="52"/>
      <c r="C53" s="52"/>
      <c r="D53" s="52"/>
      <c r="E53" s="52"/>
      <c r="F53" s="52"/>
      <c r="G53" s="52"/>
      <c r="H53" s="52"/>
      <c r="I53" s="44"/>
      <c r="J53" s="44"/>
      <c r="K53" s="44"/>
      <c r="L53" s="44"/>
    </row>
    <row r="54" spans="1:14" x14ac:dyDescent="0.25">
      <c r="A54" s="85"/>
      <c r="B54" s="52"/>
      <c r="C54" s="52"/>
      <c r="D54" s="52"/>
      <c r="E54" s="52"/>
      <c r="F54" s="52"/>
      <c r="G54" s="52"/>
      <c r="H54" s="52"/>
      <c r="I54" s="44"/>
      <c r="J54" s="44"/>
      <c r="K54" s="44"/>
      <c r="L54" s="44"/>
    </row>
    <row r="55" spans="1:14" ht="15.75" customHeight="1" x14ac:dyDescent="0.25">
      <c r="A55" s="86"/>
      <c r="B55" s="240" t="s">
        <v>119</v>
      </c>
      <c r="C55" s="241"/>
      <c r="D55" s="241"/>
      <c r="E55" s="241"/>
      <c r="F55" s="241"/>
      <c r="G55" s="241"/>
      <c r="H55" s="242"/>
      <c r="I55" s="44"/>
      <c r="J55" s="44"/>
      <c r="K55" s="44"/>
      <c r="L55" s="44"/>
    </row>
    <row r="56" spans="1:14" ht="15.75" customHeight="1" x14ac:dyDescent="0.25">
      <c r="A56" s="81" t="s">
        <v>57</v>
      </c>
      <c r="B56" s="82"/>
      <c r="C56" s="82"/>
      <c r="D56" s="82"/>
      <c r="E56" s="82"/>
      <c r="F56" s="82"/>
      <c r="G56" s="82"/>
      <c r="H56" s="83"/>
      <c r="I56" s="44"/>
      <c r="J56" s="44"/>
      <c r="K56" s="44"/>
      <c r="L56" s="44"/>
    </row>
    <row r="57" spans="1:14" x14ac:dyDescent="0.25">
      <c r="A57" s="39"/>
      <c r="B57" s="39"/>
    </row>
    <row r="58" spans="1:14" ht="45" customHeight="1" x14ac:dyDescent="0.25">
      <c r="A58" s="232" t="s">
        <v>122</v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</row>
    <row r="59" spans="1:14" x14ac:dyDescent="0.25">
      <c r="A59" s="39"/>
      <c r="B59" s="39"/>
    </row>
    <row r="60" spans="1:14" ht="33.75" customHeight="1" x14ac:dyDescent="0.25">
      <c r="A60" s="235" t="s">
        <v>58</v>
      </c>
      <c r="B60" s="235"/>
      <c r="C60" s="235" t="s">
        <v>120</v>
      </c>
      <c r="D60" s="235"/>
      <c r="E60" s="235"/>
      <c r="F60" s="235"/>
      <c r="G60" s="235"/>
      <c r="H60" s="44"/>
      <c r="I60" s="244"/>
      <c r="J60" s="244"/>
      <c r="K60" s="244"/>
      <c r="L60" s="244"/>
      <c r="M60" s="244"/>
    </row>
    <row r="61" spans="1:14" ht="53.25" customHeight="1" x14ac:dyDescent="0.25">
      <c r="A61" s="77" t="s">
        <v>116</v>
      </c>
      <c r="B61" s="42" t="s">
        <v>56</v>
      </c>
      <c r="C61" s="77" t="s">
        <v>270</v>
      </c>
      <c r="D61" s="77" t="s">
        <v>18</v>
      </c>
      <c r="E61" s="77" t="s">
        <v>91</v>
      </c>
      <c r="F61" s="77" t="s">
        <v>205</v>
      </c>
      <c r="G61" s="77" t="s">
        <v>253</v>
      </c>
      <c r="H61" s="44"/>
      <c r="I61" s="44"/>
      <c r="J61" s="44"/>
      <c r="K61" s="44"/>
      <c r="L61" s="44"/>
    </row>
    <row r="62" spans="1:14" x14ac:dyDescent="0.25">
      <c r="A62" s="40">
        <v>1</v>
      </c>
      <c r="B62" s="40">
        <v>2</v>
      </c>
      <c r="C62" s="40">
        <v>3</v>
      </c>
      <c r="D62" s="40">
        <v>4</v>
      </c>
      <c r="E62" s="40">
        <v>5</v>
      </c>
      <c r="F62" s="40">
        <v>6</v>
      </c>
      <c r="G62" s="40">
        <v>7</v>
      </c>
      <c r="H62" s="44"/>
      <c r="I62" s="44"/>
      <c r="J62" s="44"/>
      <c r="K62" s="44"/>
      <c r="L62" s="44"/>
    </row>
    <row r="63" spans="1:14" x14ac:dyDescent="0.25">
      <c r="A63" s="42"/>
      <c r="B63" s="42"/>
      <c r="C63" s="42"/>
      <c r="D63" s="42"/>
      <c r="E63" s="42"/>
      <c r="F63" s="42"/>
      <c r="G63" s="42"/>
      <c r="H63" s="44"/>
      <c r="I63" s="44"/>
      <c r="J63" s="45"/>
      <c r="K63" s="45"/>
      <c r="L63" s="45"/>
    </row>
    <row r="64" spans="1:14" x14ac:dyDescent="0.25">
      <c r="A64" s="42"/>
      <c r="B64" s="42"/>
      <c r="C64" s="42"/>
      <c r="D64" s="42"/>
      <c r="E64" s="42"/>
      <c r="F64" s="42"/>
      <c r="G64" s="42"/>
      <c r="H64" s="44"/>
      <c r="I64" s="44"/>
      <c r="J64" s="45"/>
      <c r="K64" s="45"/>
      <c r="L64" s="45"/>
    </row>
    <row r="65" spans="1:14" x14ac:dyDescent="0.25">
      <c r="A65" s="42"/>
      <c r="B65" s="42"/>
      <c r="C65" s="42"/>
      <c r="D65" s="42"/>
      <c r="E65" s="42"/>
      <c r="F65" s="42"/>
      <c r="G65" s="42"/>
      <c r="H65" s="44"/>
      <c r="I65" s="44"/>
      <c r="J65" s="45"/>
      <c r="K65" s="45"/>
      <c r="L65" s="45"/>
    </row>
    <row r="66" spans="1:14" x14ac:dyDescent="0.25">
      <c r="A66" s="233" t="s">
        <v>123</v>
      </c>
      <c r="B66" s="234"/>
      <c r="C66" s="234"/>
      <c r="D66" s="83"/>
      <c r="E66" s="42"/>
      <c r="F66" s="42"/>
      <c r="G66" s="77"/>
      <c r="H66" s="44"/>
      <c r="I66" s="44"/>
      <c r="J66" s="44"/>
      <c r="K66" s="44"/>
      <c r="L66" s="45"/>
      <c r="M66" s="45"/>
    </row>
    <row r="67" spans="1:14" x14ac:dyDescent="0.25">
      <c r="A67" s="39"/>
    </row>
    <row r="68" spans="1:14" ht="34.9" customHeight="1" x14ac:dyDescent="0.25">
      <c r="A68" s="232" t="s">
        <v>124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</row>
    <row r="69" spans="1:14" x14ac:dyDescent="0.25">
      <c r="A69" s="39"/>
      <c r="B69" s="39"/>
    </row>
    <row r="70" spans="1:14" ht="32.25" customHeight="1" x14ac:dyDescent="0.25">
      <c r="A70" s="233" t="s">
        <v>125</v>
      </c>
      <c r="B70" s="236"/>
      <c r="C70" s="233" t="s">
        <v>126</v>
      </c>
      <c r="D70" s="234"/>
      <c r="E70" s="234"/>
      <c r="F70" s="234"/>
      <c r="G70" s="234"/>
      <c r="H70" s="235" t="s">
        <v>127</v>
      </c>
      <c r="I70" s="235"/>
      <c r="J70" s="235"/>
      <c r="K70" s="235"/>
      <c r="L70" s="235"/>
    </row>
    <row r="71" spans="1:14" ht="54" customHeight="1" x14ac:dyDescent="0.25">
      <c r="A71" s="77" t="s">
        <v>116</v>
      </c>
      <c r="B71" s="42" t="s">
        <v>56</v>
      </c>
      <c r="C71" s="77" t="s">
        <v>270</v>
      </c>
      <c r="D71" s="77" t="s">
        <v>18</v>
      </c>
      <c r="E71" s="77" t="s">
        <v>91</v>
      </c>
      <c r="F71" s="77" t="s">
        <v>205</v>
      </c>
      <c r="G71" s="77" t="s">
        <v>253</v>
      </c>
      <c r="H71" s="77" t="s">
        <v>270</v>
      </c>
      <c r="I71" s="77" t="s">
        <v>18</v>
      </c>
      <c r="J71" s="77" t="s">
        <v>91</v>
      </c>
      <c r="K71" s="77" t="s">
        <v>205</v>
      </c>
      <c r="L71" s="77" t="s">
        <v>253</v>
      </c>
    </row>
    <row r="72" spans="1:14" ht="15.6" customHeight="1" x14ac:dyDescent="0.25">
      <c r="A72" s="40">
        <v>1</v>
      </c>
      <c r="B72" s="40">
        <v>2</v>
      </c>
      <c r="C72" s="40">
        <v>3</v>
      </c>
      <c r="D72" s="40">
        <v>4</v>
      </c>
      <c r="E72" s="40">
        <v>5</v>
      </c>
      <c r="F72" s="40">
        <v>6</v>
      </c>
      <c r="G72" s="40">
        <v>7</v>
      </c>
      <c r="H72" s="40">
        <v>8</v>
      </c>
      <c r="I72" s="40">
        <v>9</v>
      </c>
      <c r="J72" s="40">
        <v>10</v>
      </c>
      <c r="K72" s="40">
        <v>11</v>
      </c>
      <c r="L72" s="40">
        <v>12</v>
      </c>
    </row>
    <row r="73" spans="1:14" ht="15.6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7"/>
      <c r="K73" s="47"/>
      <c r="L73" s="47"/>
    </row>
    <row r="74" spans="1:14" ht="16.149999999999999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7"/>
      <c r="K74" s="47"/>
      <c r="L74" s="47"/>
    </row>
    <row r="75" spans="1:14" ht="15.6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7"/>
      <c r="K75" s="47"/>
      <c r="L75" s="47"/>
    </row>
    <row r="76" spans="1:14" ht="15.75" customHeight="1" x14ac:dyDescent="0.25">
      <c r="A76" s="81" t="s">
        <v>59</v>
      </c>
      <c r="B76" s="82"/>
      <c r="C76" s="82"/>
      <c r="D76" s="83"/>
      <c r="E76" s="42"/>
      <c r="F76" s="42"/>
      <c r="G76" s="42"/>
      <c r="H76" s="42"/>
      <c r="I76" s="42"/>
      <c r="J76" s="42"/>
      <c r="K76" s="42"/>
      <c r="L76" s="47"/>
      <c r="M76" s="47"/>
    </row>
    <row r="77" spans="1:14" x14ac:dyDescent="0.25">
      <c r="A77" s="39"/>
      <c r="B77" s="39"/>
    </row>
    <row r="78" spans="1:14" x14ac:dyDescent="0.25">
      <c r="A78" s="37"/>
      <c r="B78" s="37"/>
    </row>
  </sheetData>
  <mergeCells count="44">
    <mergeCell ref="A9:N9"/>
    <mergeCell ref="A12:A14"/>
    <mergeCell ref="B12:B14"/>
    <mergeCell ref="C12:D12"/>
    <mergeCell ref="E12:G12"/>
    <mergeCell ref="I13:K13"/>
    <mergeCell ref="L13:R13"/>
    <mergeCell ref="A24:S24"/>
    <mergeCell ref="A25:S25"/>
    <mergeCell ref="A26:S26"/>
    <mergeCell ref="A27:S27"/>
    <mergeCell ref="A29:S29"/>
    <mergeCell ref="A66:C66"/>
    <mergeCell ref="P1:S1"/>
    <mergeCell ref="A58:N58"/>
    <mergeCell ref="I60:M60"/>
    <mergeCell ref="A35:N35"/>
    <mergeCell ref="A37:A38"/>
    <mergeCell ref="D37:H37"/>
    <mergeCell ref="B42:H42"/>
    <mergeCell ref="A28:N28"/>
    <mergeCell ref="A60:B60"/>
    <mergeCell ref="C60:G60"/>
    <mergeCell ref="H12:S12"/>
    <mergeCell ref="A4:S4"/>
    <mergeCell ref="A30:S30"/>
    <mergeCell ref="A31:S31"/>
    <mergeCell ref="A32:S32"/>
    <mergeCell ref="A68:N68"/>
    <mergeCell ref="C70:G70"/>
    <mergeCell ref="H70:L70"/>
    <mergeCell ref="A70:B70"/>
    <mergeCell ref="S13:S14"/>
    <mergeCell ref="H13:H14"/>
    <mergeCell ref="A23:S23"/>
    <mergeCell ref="C13:C14"/>
    <mergeCell ref="D13:D14"/>
    <mergeCell ref="E13:E14"/>
    <mergeCell ref="F13:F14"/>
    <mergeCell ref="G13:G14"/>
    <mergeCell ref="B46:H46"/>
    <mergeCell ref="B51:H51"/>
    <mergeCell ref="B55:H55"/>
    <mergeCell ref="B37:C37"/>
  </mergeCells>
  <pageMargins left="0.31496062992125984" right="0.23622047244094491" top="0.47244094488188981" bottom="0.39370078740157483" header="0.31496062992125984" footer="0.31496062992125984"/>
  <pageSetup paperSize="9" scale="80" fitToHeight="10" orientation="landscape" blackAndWhite="1" r:id="rId1"/>
  <headerFooter>
    <oddHeader>&amp;C&amp;P</oddHeader>
  </headerFooter>
  <rowBreaks count="1" manualBreakCount="1">
    <brk id="57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1"/>
  <sheetViews>
    <sheetView view="pageBreakPreview" topLeftCell="A7" zoomScale="85" zoomScaleSheetLayoutView="85" workbookViewId="0">
      <selection activeCell="I15" sqref="I15:K15"/>
    </sheetView>
  </sheetViews>
  <sheetFormatPr defaultRowHeight="15" x14ac:dyDescent="0.25"/>
  <cols>
    <col min="1" max="1" width="43.7109375" customWidth="1"/>
    <col min="2" max="2" width="20" customWidth="1"/>
    <col min="3" max="10" width="15.42578125" customWidth="1"/>
    <col min="11" max="11" width="15.5703125" customWidth="1"/>
  </cols>
  <sheetData>
    <row r="1" spans="1:11" ht="35.450000000000003" customHeight="1" x14ac:dyDescent="0.25">
      <c r="F1" s="50"/>
      <c r="J1" s="225" t="s">
        <v>271</v>
      </c>
      <c r="K1" s="225"/>
    </row>
    <row r="2" spans="1:11" ht="15.75" x14ac:dyDescent="0.25">
      <c r="A2" s="8" t="s">
        <v>1</v>
      </c>
      <c r="B2" s="9"/>
      <c r="C2" s="10"/>
      <c r="D2" s="10"/>
      <c r="E2" s="10"/>
    </row>
    <row r="3" spans="1:11" ht="15.75" x14ac:dyDescent="0.25">
      <c r="A3" s="8" t="s">
        <v>2</v>
      </c>
      <c r="B3" s="9"/>
      <c r="C3" s="10"/>
      <c r="D3" s="10"/>
      <c r="E3" s="10"/>
    </row>
    <row r="4" spans="1:11" ht="15.75" x14ac:dyDescent="0.25">
      <c r="A4" s="8" t="s">
        <v>3</v>
      </c>
      <c r="B4" s="9"/>
      <c r="C4" s="10"/>
      <c r="D4" s="10"/>
      <c r="E4" s="10"/>
    </row>
    <row r="5" spans="1:11" ht="15.75" x14ac:dyDescent="0.25">
      <c r="A5" s="8" t="s">
        <v>4</v>
      </c>
      <c r="B5" s="9"/>
      <c r="C5" s="10"/>
      <c r="D5" s="10"/>
      <c r="E5" s="10"/>
    </row>
    <row r="6" spans="1:11" ht="15.75" x14ac:dyDescent="0.25">
      <c r="A6" s="8" t="s">
        <v>5</v>
      </c>
      <c r="B6" s="9" t="s">
        <v>41</v>
      </c>
      <c r="C6" s="10"/>
      <c r="D6" s="10"/>
      <c r="E6" s="10"/>
    </row>
    <row r="7" spans="1:11" ht="15.75" x14ac:dyDescent="0.25">
      <c r="A7" s="8" t="s">
        <v>7</v>
      </c>
      <c r="B7" s="9"/>
      <c r="C7" s="10"/>
      <c r="D7" s="10"/>
      <c r="E7" s="10"/>
    </row>
    <row r="8" spans="1:11" ht="15.75" x14ac:dyDescent="0.25">
      <c r="A8" s="11"/>
      <c r="B8" s="11"/>
      <c r="C8" s="11"/>
      <c r="D8" s="11"/>
      <c r="E8" s="11"/>
    </row>
    <row r="9" spans="1:11" ht="15.75" x14ac:dyDescent="0.25">
      <c r="A9" s="165" t="s">
        <v>8</v>
      </c>
      <c r="B9" s="165"/>
      <c r="C9" s="165"/>
      <c r="D9" s="11"/>
      <c r="E9" s="11"/>
    </row>
    <row r="10" spans="1:11" ht="15.75" x14ac:dyDescent="0.25">
      <c r="A10" s="12"/>
      <c r="B10" s="11"/>
      <c r="C10" s="11"/>
      <c r="D10" s="11"/>
      <c r="E10" s="11"/>
    </row>
    <row r="11" spans="1:11" ht="18.75" x14ac:dyDescent="0.25">
      <c r="A11" s="224" t="s">
        <v>304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</row>
    <row r="12" spans="1:11" ht="18.75" x14ac:dyDescent="0.3">
      <c r="A12" s="23"/>
      <c r="B12" s="16"/>
      <c r="C12" s="16"/>
      <c r="D12" s="16"/>
    </row>
    <row r="13" spans="1:11" ht="18" customHeight="1" x14ac:dyDescent="0.25">
      <c r="A13" s="226" t="s">
        <v>19</v>
      </c>
      <c r="B13" s="229" t="s">
        <v>6</v>
      </c>
      <c r="C13" s="173" t="s">
        <v>278</v>
      </c>
      <c r="D13" s="174"/>
      <c r="E13" s="175"/>
      <c r="F13" s="180" t="s">
        <v>277</v>
      </c>
      <c r="G13" s="181"/>
      <c r="H13" s="181"/>
      <c r="I13" s="181"/>
      <c r="J13" s="181"/>
      <c r="K13" s="182"/>
    </row>
    <row r="14" spans="1:11" ht="55.5" customHeight="1" x14ac:dyDescent="0.25">
      <c r="A14" s="227"/>
      <c r="B14" s="230"/>
      <c r="C14" s="176"/>
      <c r="D14" s="177"/>
      <c r="E14" s="178"/>
      <c r="F14" s="179" t="s">
        <v>279</v>
      </c>
      <c r="G14" s="179"/>
      <c r="H14" s="179"/>
      <c r="I14" s="179" t="s">
        <v>280</v>
      </c>
      <c r="J14" s="179"/>
      <c r="K14" s="179"/>
    </row>
    <row r="15" spans="1:11" ht="15.75" x14ac:dyDescent="0.25">
      <c r="A15" s="228"/>
      <c r="B15" s="231"/>
      <c r="C15" s="105" t="s">
        <v>205</v>
      </c>
      <c r="D15" s="105" t="s">
        <v>253</v>
      </c>
      <c r="E15" s="105" t="s">
        <v>307</v>
      </c>
      <c r="F15" s="105" t="s">
        <v>205</v>
      </c>
      <c r="G15" s="105" t="s">
        <v>253</v>
      </c>
      <c r="H15" s="105" t="s">
        <v>307</v>
      </c>
      <c r="I15" s="105" t="s">
        <v>205</v>
      </c>
      <c r="J15" s="105" t="s">
        <v>253</v>
      </c>
      <c r="K15" s="105" t="s">
        <v>307</v>
      </c>
    </row>
    <row r="16" spans="1:11" ht="18.75" x14ac:dyDescent="0.25">
      <c r="A16" s="28">
        <v>1</v>
      </c>
      <c r="B16" s="19" t="s">
        <v>22</v>
      </c>
      <c r="C16" s="19" t="s">
        <v>20</v>
      </c>
      <c r="D16" s="19" t="s">
        <v>39</v>
      </c>
      <c r="E16" s="19" t="s">
        <v>12</v>
      </c>
      <c r="F16" s="19" t="s">
        <v>13</v>
      </c>
      <c r="G16" s="19" t="s">
        <v>14</v>
      </c>
      <c r="H16" s="19" t="s">
        <v>15</v>
      </c>
      <c r="I16" s="19" t="s">
        <v>283</v>
      </c>
      <c r="J16" s="19" t="s">
        <v>284</v>
      </c>
      <c r="K16" s="19" t="s">
        <v>286</v>
      </c>
    </row>
    <row r="17" spans="1:11" ht="18.75" x14ac:dyDescent="0.25">
      <c r="A17" s="98" t="s">
        <v>16</v>
      </c>
      <c r="B17" s="28"/>
      <c r="C17" s="162">
        <f>SUM(C18:C27)</f>
        <v>0</v>
      </c>
      <c r="D17" s="162">
        <f t="shared" ref="D17:K17" si="0">SUM(D18:D27)</f>
        <v>0</v>
      </c>
      <c r="E17" s="162">
        <f t="shared" si="0"/>
        <v>0</v>
      </c>
      <c r="F17" s="162">
        <f t="shared" si="0"/>
        <v>0</v>
      </c>
      <c r="G17" s="162">
        <f t="shared" si="0"/>
        <v>0</v>
      </c>
      <c r="H17" s="162">
        <f t="shared" si="0"/>
        <v>0</v>
      </c>
      <c r="I17" s="162">
        <f t="shared" si="0"/>
        <v>0</v>
      </c>
      <c r="J17" s="162">
        <f t="shared" si="0"/>
        <v>0</v>
      </c>
      <c r="K17" s="162">
        <f t="shared" si="0"/>
        <v>0</v>
      </c>
    </row>
    <row r="18" spans="1:11" ht="18.75" x14ac:dyDescent="0.25">
      <c r="A18" s="30"/>
      <c r="B18" s="30"/>
      <c r="C18" s="99"/>
      <c r="D18" s="99"/>
      <c r="E18" s="99"/>
      <c r="F18" s="99"/>
      <c r="G18" s="99"/>
      <c r="H18" s="99"/>
      <c r="I18" s="162">
        <f>C18-F18</f>
        <v>0</v>
      </c>
      <c r="J18" s="162">
        <f t="shared" ref="J18:K18" si="1">D18-G18</f>
        <v>0</v>
      </c>
      <c r="K18" s="162">
        <f t="shared" si="1"/>
        <v>0</v>
      </c>
    </row>
    <row r="19" spans="1:11" ht="18.75" x14ac:dyDescent="0.25">
      <c r="A19" s="31"/>
      <c r="B19" s="30"/>
      <c r="C19" s="13"/>
      <c r="D19" s="13"/>
      <c r="E19" s="13"/>
      <c r="F19" s="13"/>
      <c r="G19" s="13"/>
      <c r="H19" s="13"/>
      <c r="I19" s="162">
        <f t="shared" ref="I19:I24" si="2">C19-F19</f>
        <v>0</v>
      </c>
      <c r="J19" s="162">
        <f t="shared" ref="J19:J24" si="3">D19-G19</f>
        <v>0</v>
      </c>
      <c r="K19" s="162">
        <f t="shared" ref="K19:K24" si="4">E19-H19</f>
        <v>0</v>
      </c>
    </row>
    <row r="20" spans="1:11" ht="18.75" x14ac:dyDescent="0.25">
      <c r="A20" s="31"/>
      <c r="B20" s="30"/>
      <c r="C20" s="13"/>
      <c r="D20" s="13"/>
      <c r="E20" s="13"/>
      <c r="F20" s="13"/>
      <c r="G20" s="13"/>
      <c r="H20" s="13"/>
      <c r="I20" s="162">
        <f t="shared" si="2"/>
        <v>0</v>
      </c>
      <c r="J20" s="162">
        <f t="shared" si="3"/>
        <v>0</v>
      </c>
      <c r="K20" s="162">
        <f t="shared" si="4"/>
        <v>0</v>
      </c>
    </row>
    <row r="21" spans="1:11" ht="18.75" x14ac:dyDescent="0.25">
      <c r="A21" s="31"/>
      <c r="B21" s="30"/>
      <c r="C21" s="13"/>
      <c r="D21" s="13"/>
      <c r="E21" s="13"/>
      <c r="F21" s="13"/>
      <c r="G21" s="13"/>
      <c r="H21" s="13"/>
      <c r="I21" s="162">
        <f t="shared" si="2"/>
        <v>0</v>
      </c>
      <c r="J21" s="162">
        <f t="shared" si="3"/>
        <v>0</v>
      </c>
      <c r="K21" s="162">
        <f t="shared" si="4"/>
        <v>0</v>
      </c>
    </row>
    <row r="22" spans="1:11" ht="18.75" x14ac:dyDescent="0.25">
      <c r="A22" s="31"/>
      <c r="B22" s="31"/>
      <c r="C22" s="13"/>
      <c r="D22" s="13"/>
      <c r="E22" s="13"/>
      <c r="F22" s="13"/>
      <c r="G22" s="13"/>
      <c r="H22" s="13"/>
      <c r="I22" s="162">
        <f t="shared" si="2"/>
        <v>0</v>
      </c>
      <c r="J22" s="162">
        <f t="shared" si="3"/>
        <v>0</v>
      </c>
      <c r="K22" s="162">
        <f t="shared" si="4"/>
        <v>0</v>
      </c>
    </row>
    <row r="23" spans="1:11" ht="18.75" x14ac:dyDescent="0.25">
      <c r="A23" s="31"/>
      <c r="B23" s="31"/>
      <c r="C23" s="13"/>
      <c r="D23" s="13"/>
      <c r="E23" s="13"/>
      <c r="F23" s="13"/>
      <c r="G23" s="13"/>
      <c r="H23" s="13"/>
      <c r="I23" s="162">
        <f t="shared" si="2"/>
        <v>0</v>
      </c>
      <c r="J23" s="162">
        <f t="shared" si="3"/>
        <v>0</v>
      </c>
      <c r="K23" s="162">
        <f t="shared" si="4"/>
        <v>0</v>
      </c>
    </row>
    <row r="24" spans="1:11" ht="18.75" x14ac:dyDescent="0.25">
      <c r="A24" s="31"/>
      <c r="B24" s="30"/>
      <c r="C24" s="13"/>
      <c r="D24" s="13"/>
      <c r="E24" s="13"/>
      <c r="F24" s="13"/>
      <c r="G24" s="13"/>
      <c r="H24" s="13"/>
      <c r="I24" s="162">
        <f t="shared" si="2"/>
        <v>0</v>
      </c>
      <c r="J24" s="162">
        <f t="shared" si="3"/>
        <v>0</v>
      </c>
      <c r="K24" s="162">
        <f t="shared" si="4"/>
        <v>0</v>
      </c>
    </row>
    <row r="25" spans="1:11" ht="18.75" x14ac:dyDescent="0.25">
      <c r="A25" s="31"/>
      <c r="B25" s="31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8.75" x14ac:dyDescent="0.25">
      <c r="A26" s="31"/>
      <c r="B26" s="31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8.75" x14ac:dyDescent="0.25">
      <c r="A27" s="31"/>
      <c r="B27" s="31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8.75" x14ac:dyDescent="0.25">
      <c r="A28" s="31"/>
      <c r="B28" s="31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8.75" x14ac:dyDescent="0.25">
      <c r="A29" s="31"/>
      <c r="B29" s="31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8.75" x14ac:dyDescent="0.25">
      <c r="A30" s="78"/>
      <c r="B30" s="32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8.75" x14ac:dyDescent="0.25">
      <c r="A31" s="31"/>
      <c r="B31" s="31"/>
      <c r="C31" s="13"/>
      <c r="D31" s="13"/>
      <c r="E31" s="13"/>
      <c r="F31" s="13"/>
      <c r="G31" s="13"/>
      <c r="H31" s="13"/>
      <c r="I31" s="13"/>
      <c r="J31" s="13"/>
      <c r="K31" s="13"/>
    </row>
  </sheetData>
  <mergeCells count="9">
    <mergeCell ref="J1:K1"/>
    <mergeCell ref="A13:A15"/>
    <mergeCell ref="B13:B15"/>
    <mergeCell ref="C13:E14"/>
    <mergeCell ref="F13:K13"/>
    <mergeCell ref="F14:H14"/>
    <mergeCell ref="I14:K14"/>
    <mergeCell ref="A9:C9"/>
    <mergeCell ref="A11:K11"/>
  </mergeCells>
  <pageMargins left="0.31496062992125984" right="0.23622047244094491" top="0.47244094488188981" bottom="0.39370078740157483" header="0.31496062992125984" footer="0.31496062992125984"/>
  <pageSetup paperSize="9" scale="48" orientation="portrait" blackAndWhite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view="pageBreakPreview" zoomScale="85" zoomScaleSheetLayoutView="85" workbookViewId="0">
      <selection activeCell="H16" sqref="H16:J16"/>
    </sheetView>
  </sheetViews>
  <sheetFormatPr defaultRowHeight="15" x14ac:dyDescent="0.25"/>
  <cols>
    <col min="1" max="1" width="44.5703125" customWidth="1"/>
    <col min="2" max="2" width="15.85546875" customWidth="1"/>
    <col min="3" max="10" width="15.28515625" customWidth="1"/>
  </cols>
  <sheetData>
    <row r="1" spans="1:10" ht="32.450000000000003" customHeight="1" x14ac:dyDescent="0.25">
      <c r="E1" s="50"/>
      <c r="I1" s="225" t="s">
        <v>274</v>
      </c>
      <c r="J1" s="225"/>
    </row>
    <row r="2" spans="1:10" ht="15.75" x14ac:dyDescent="0.25">
      <c r="A2" s="8" t="s">
        <v>1</v>
      </c>
      <c r="B2" s="9"/>
      <c r="C2" s="10"/>
      <c r="D2" s="10"/>
    </row>
    <row r="3" spans="1:10" ht="15.75" x14ac:dyDescent="0.25">
      <c r="A3" s="8" t="s">
        <v>2</v>
      </c>
      <c r="B3" s="9"/>
      <c r="C3" s="10"/>
      <c r="D3" s="10"/>
    </row>
    <row r="4" spans="1:10" ht="15.75" x14ac:dyDescent="0.25">
      <c r="A4" s="8" t="s">
        <v>3</v>
      </c>
      <c r="B4" s="9" t="s">
        <v>43</v>
      </c>
      <c r="C4" s="10"/>
      <c r="D4" s="10"/>
    </row>
    <row r="5" spans="1:10" ht="15.75" x14ac:dyDescent="0.25">
      <c r="A5" s="8" t="s">
        <v>4</v>
      </c>
      <c r="B5" s="9"/>
      <c r="C5" s="10"/>
      <c r="D5" s="10"/>
    </row>
    <row r="6" spans="1:10" ht="15.75" x14ac:dyDescent="0.25">
      <c r="A6" s="8" t="s">
        <v>5</v>
      </c>
      <c r="B6" s="9" t="s">
        <v>233</v>
      </c>
      <c r="C6" s="10"/>
      <c r="D6" s="10"/>
    </row>
    <row r="7" spans="1:10" ht="15.75" x14ac:dyDescent="0.25">
      <c r="A7" s="8" t="s">
        <v>6</v>
      </c>
      <c r="B7" s="9"/>
      <c r="C7" s="10"/>
      <c r="D7" s="10"/>
    </row>
    <row r="8" spans="1:10" ht="15.75" x14ac:dyDescent="0.25">
      <c r="A8" s="8" t="s">
        <v>7</v>
      </c>
      <c r="B8" s="9"/>
      <c r="C8" s="10"/>
      <c r="D8" s="10"/>
    </row>
    <row r="9" spans="1:10" ht="15.75" x14ac:dyDescent="0.25">
      <c r="A9" s="11"/>
      <c r="B9" s="11"/>
      <c r="C9" s="11"/>
      <c r="D9" s="11"/>
    </row>
    <row r="10" spans="1:10" ht="15.75" x14ac:dyDescent="0.25">
      <c r="A10" s="165" t="s">
        <v>8</v>
      </c>
      <c r="B10" s="165"/>
      <c r="C10" s="165"/>
      <c r="D10" s="11"/>
    </row>
    <row r="11" spans="1:10" ht="15.75" x14ac:dyDescent="0.25">
      <c r="A11" s="12"/>
      <c r="B11" s="11"/>
      <c r="C11" s="11"/>
      <c r="D11" s="11"/>
    </row>
    <row r="12" spans="1:10" ht="36" customHeight="1" x14ac:dyDescent="0.25">
      <c r="A12" s="224" t="s">
        <v>305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8.75" x14ac:dyDescent="0.3">
      <c r="A13" s="23"/>
      <c r="B13" s="16"/>
      <c r="C13" s="16"/>
      <c r="D13" s="16"/>
    </row>
    <row r="14" spans="1:10" ht="18" customHeight="1" x14ac:dyDescent="0.25">
      <c r="A14" s="226" t="s">
        <v>19</v>
      </c>
      <c r="B14" s="173" t="s">
        <v>278</v>
      </c>
      <c r="C14" s="174"/>
      <c r="D14" s="175"/>
      <c r="E14" s="180" t="s">
        <v>277</v>
      </c>
      <c r="F14" s="181"/>
      <c r="G14" s="181"/>
      <c r="H14" s="181"/>
      <c r="I14" s="181"/>
      <c r="J14" s="182"/>
    </row>
    <row r="15" spans="1:10" ht="55.5" customHeight="1" x14ac:dyDescent="0.25">
      <c r="A15" s="227"/>
      <c r="B15" s="176"/>
      <c r="C15" s="177"/>
      <c r="D15" s="178"/>
      <c r="E15" s="179" t="s">
        <v>279</v>
      </c>
      <c r="F15" s="179"/>
      <c r="G15" s="179"/>
      <c r="H15" s="179" t="s">
        <v>280</v>
      </c>
      <c r="I15" s="179"/>
      <c r="J15" s="179"/>
    </row>
    <row r="16" spans="1:10" ht="15.75" x14ac:dyDescent="0.25">
      <c r="A16" s="228"/>
      <c r="B16" s="105" t="s">
        <v>205</v>
      </c>
      <c r="C16" s="105" t="s">
        <v>253</v>
      </c>
      <c r="D16" s="105" t="s">
        <v>307</v>
      </c>
      <c r="E16" s="105" t="s">
        <v>205</v>
      </c>
      <c r="F16" s="105" t="s">
        <v>253</v>
      </c>
      <c r="G16" s="105" t="s">
        <v>307</v>
      </c>
      <c r="H16" s="105" t="s">
        <v>205</v>
      </c>
      <c r="I16" s="105" t="s">
        <v>253</v>
      </c>
      <c r="J16" s="105" t="s">
        <v>307</v>
      </c>
    </row>
    <row r="17" spans="1:10" ht="18.75" x14ac:dyDescent="0.25">
      <c r="A17" s="17">
        <v>1</v>
      </c>
      <c r="B17" s="19" t="s">
        <v>22</v>
      </c>
      <c r="C17" s="19" t="s">
        <v>20</v>
      </c>
      <c r="D17" s="19" t="s">
        <v>39</v>
      </c>
      <c r="E17" s="19" t="s">
        <v>12</v>
      </c>
      <c r="F17" s="19" t="s">
        <v>13</v>
      </c>
      <c r="G17" s="19" t="s">
        <v>14</v>
      </c>
      <c r="H17" s="19" t="s">
        <v>15</v>
      </c>
      <c r="I17" s="19" t="s">
        <v>283</v>
      </c>
      <c r="J17" s="19" t="s">
        <v>284</v>
      </c>
    </row>
    <row r="18" spans="1:10" ht="18.75" x14ac:dyDescent="0.25">
      <c r="A18" s="25" t="s">
        <v>16</v>
      </c>
      <c r="B18" s="162">
        <f t="shared" ref="B18:J18" si="0">B19+B20+B21</f>
        <v>0</v>
      </c>
      <c r="C18" s="162">
        <f t="shared" si="0"/>
        <v>0</v>
      </c>
      <c r="D18" s="162">
        <f t="shared" si="0"/>
        <v>0</v>
      </c>
      <c r="E18" s="162">
        <f t="shared" si="0"/>
        <v>0</v>
      </c>
      <c r="F18" s="162">
        <f t="shared" si="0"/>
        <v>0</v>
      </c>
      <c r="G18" s="162">
        <f t="shared" si="0"/>
        <v>0</v>
      </c>
      <c r="H18" s="162">
        <f t="shared" si="0"/>
        <v>0</v>
      </c>
      <c r="I18" s="162">
        <f t="shared" si="0"/>
        <v>0</v>
      </c>
      <c r="J18" s="162">
        <f t="shared" si="0"/>
        <v>0</v>
      </c>
    </row>
    <row r="19" spans="1:10" ht="18.75" x14ac:dyDescent="0.25">
      <c r="A19" s="25" t="s">
        <v>287</v>
      </c>
      <c r="B19" s="162"/>
      <c r="C19" s="162"/>
      <c r="D19" s="162"/>
      <c r="E19" s="162"/>
      <c r="F19" s="162"/>
      <c r="G19" s="162"/>
      <c r="H19" s="162">
        <f t="shared" ref="H19:H21" si="1">B19-E19</f>
        <v>0</v>
      </c>
      <c r="I19" s="162">
        <f t="shared" ref="I19:I21" si="2">C19-F19</f>
        <v>0</v>
      </c>
      <c r="J19" s="162">
        <f t="shared" ref="J19:J21" si="3">D19-G19</f>
        <v>0</v>
      </c>
    </row>
    <row r="20" spans="1:10" ht="18.75" x14ac:dyDescent="0.25">
      <c r="A20" s="25" t="s">
        <v>306</v>
      </c>
      <c r="B20" s="162"/>
      <c r="C20" s="162"/>
      <c r="D20" s="162"/>
      <c r="E20" s="162"/>
      <c r="F20" s="162"/>
      <c r="G20" s="162"/>
      <c r="H20" s="162">
        <f t="shared" si="1"/>
        <v>0</v>
      </c>
      <c r="I20" s="162">
        <f t="shared" si="2"/>
        <v>0</v>
      </c>
      <c r="J20" s="162">
        <f t="shared" si="3"/>
        <v>0</v>
      </c>
    </row>
    <row r="21" spans="1:10" ht="18.75" x14ac:dyDescent="0.25">
      <c r="A21" s="25" t="s">
        <v>25</v>
      </c>
      <c r="B21" s="162"/>
      <c r="C21" s="162"/>
      <c r="D21" s="162"/>
      <c r="E21" s="162"/>
      <c r="F21" s="162"/>
      <c r="G21" s="162"/>
      <c r="H21" s="162">
        <f t="shared" si="1"/>
        <v>0</v>
      </c>
      <c r="I21" s="162">
        <f t="shared" si="2"/>
        <v>0</v>
      </c>
      <c r="J21" s="162">
        <f t="shared" si="3"/>
        <v>0</v>
      </c>
    </row>
  </sheetData>
  <mergeCells count="8">
    <mergeCell ref="A10:C10"/>
    <mergeCell ref="I1:J1"/>
    <mergeCell ref="A12:J12"/>
    <mergeCell ref="A14:A16"/>
    <mergeCell ref="B14:D15"/>
    <mergeCell ref="E14:J14"/>
    <mergeCell ref="E15:G15"/>
    <mergeCell ref="H15:J15"/>
  </mergeCells>
  <pageMargins left="0.31496062992125984" right="0.23622047244094491" top="0.47244094488188981" bottom="0.39370078740157483" header="0.31496062992125984" footer="0.31496062992125984"/>
  <pageSetup paperSize="9" scale="53" orientation="portrait" blackAndWhite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2"/>
  <sheetViews>
    <sheetView view="pageBreakPreview" topLeftCell="A7" zoomScaleSheetLayoutView="100" workbookViewId="0">
      <selection activeCell="H16" sqref="H16:J16"/>
    </sheetView>
  </sheetViews>
  <sheetFormatPr defaultRowHeight="15" x14ac:dyDescent="0.25"/>
  <cols>
    <col min="1" max="1" width="42.140625" customWidth="1"/>
    <col min="2" max="10" width="13.140625" customWidth="1"/>
  </cols>
  <sheetData>
    <row r="1" spans="1:10" ht="32.450000000000003" customHeight="1" x14ac:dyDescent="0.25">
      <c r="E1" s="50"/>
      <c r="I1" s="225" t="s">
        <v>64</v>
      </c>
      <c r="J1" s="225"/>
    </row>
    <row r="2" spans="1:10" ht="15.75" x14ac:dyDescent="0.25">
      <c r="A2" s="8" t="s">
        <v>1</v>
      </c>
      <c r="B2" s="9"/>
      <c r="C2" s="10"/>
      <c r="D2" s="10"/>
    </row>
    <row r="3" spans="1:10" ht="15.75" x14ac:dyDescent="0.25">
      <c r="A3" s="8" t="s">
        <v>2</v>
      </c>
      <c r="B3" s="9"/>
      <c r="C3" s="10"/>
      <c r="D3" s="10"/>
    </row>
    <row r="4" spans="1:10" ht="15.75" x14ac:dyDescent="0.25">
      <c r="A4" s="8" t="s">
        <v>3</v>
      </c>
      <c r="B4" s="9"/>
      <c r="C4" s="10"/>
      <c r="D4" s="10"/>
    </row>
    <row r="5" spans="1:10" ht="15.75" x14ac:dyDescent="0.25">
      <c r="A5" s="8" t="s">
        <v>4</v>
      </c>
      <c r="B5" s="9"/>
      <c r="C5" s="10"/>
      <c r="D5" s="10"/>
    </row>
    <row r="6" spans="1:10" ht="15.75" x14ac:dyDescent="0.25">
      <c r="A6" s="8" t="s">
        <v>5</v>
      </c>
      <c r="B6" s="9" t="s">
        <v>234</v>
      </c>
      <c r="C6" s="10"/>
      <c r="D6" s="10"/>
    </row>
    <row r="7" spans="1:10" ht="15.75" x14ac:dyDescent="0.25">
      <c r="A7" s="8" t="s">
        <v>6</v>
      </c>
      <c r="B7" s="9"/>
      <c r="C7" s="10"/>
      <c r="D7" s="10"/>
    </row>
    <row r="8" spans="1:10" ht="15.75" x14ac:dyDescent="0.25">
      <c r="A8" s="8" t="s">
        <v>7</v>
      </c>
      <c r="B8" s="9"/>
      <c r="C8" s="10"/>
      <c r="D8" s="10"/>
    </row>
    <row r="9" spans="1:10" ht="15.75" x14ac:dyDescent="0.25">
      <c r="A9" s="11"/>
      <c r="B9" s="11"/>
      <c r="C9" s="11"/>
      <c r="D9" s="11"/>
    </row>
    <row r="10" spans="1:10" ht="15.75" x14ac:dyDescent="0.25">
      <c r="A10" s="165" t="s">
        <v>8</v>
      </c>
      <c r="B10" s="165"/>
      <c r="C10" s="165"/>
      <c r="D10" s="11"/>
    </row>
    <row r="11" spans="1:10" ht="15.75" x14ac:dyDescent="0.25">
      <c r="A11" s="12"/>
      <c r="B11" s="11"/>
      <c r="C11" s="11"/>
      <c r="D11" s="11"/>
    </row>
    <row r="12" spans="1:10" ht="38.25" customHeight="1" x14ac:dyDescent="0.25">
      <c r="A12" s="224" t="s">
        <v>26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8.75" x14ac:dyDescent="0.3">
      <c r="A13" s="23"/>
      <c r="B13" s="16"/>
      <c r="C13" s="16"/>
      <c r="D13" s="16"/>
    </row>
    <row r="14" spans="1:10" ht="18" customHeight="1" x14ac:dyDescent="0.25">
      <c r="A14" s="226" t="s">
        <v>19</v>
      </c>
      <c r="B14" s="173" t="s">
        <v>278</v>
      </c>
      <c r="C14" s="174"/>
      <c r="D14" s="175"/>
      <c r="E14" s="180" t="s">
        <v>277</v>
      </c>
      <c r="F14" s="181"/>
      <c r="G14" s="181"/>
      <c r="H14" s="181"/>
      <c r="I14" s="181"/>
      <c r="J14" s="182"/>
    </row>
    <row r="15" spans="1:10" ht="64.5" customHeight="1" x14ac:dyDescent="0.25">
      <c r="A15" s="227"/>
      <c r="B15" s="176"/>
      <c r="C15" s="177"/>
      <c r="D15" s="178"/>
      <c r="E15" s="179" t="s">
        <v>279</v>
      </c>
      <c r="F15" s="179"/>
      <c r="G15" s="179"/>
      <c r="H15" s="179" t="s">
        <v>280</v>
      </c>
      <c r="I15" s="179"/>
      <c r="J15" s="179"/>
    </row>
    <row r="16" spans="1:10" ht="15.75" x14ac:dyDescent="0.25">
      <c r="A16" s="228"/>
      <c r="B16" s="105" t="s">
        <v>205</v>
      </c>
      <c r="C16" s="105" t="s">
        <v>253</v>
      </c>
      <c r="D16" s="105" t="s">
        <v>307</v>
      </c>
      <c r="E16" s="105" t="s">
        <v>205</v>
      </c>
      <c r="F16" s="105" t="s">
        <v>253</v>
      </c>
      <c r="G16" s="105" t="s">
        <v>307</v>
      </c>
      <c r="H16" s="105" t="s">
        <v>205</v>
      </c>
      <c r="I16" s="105" t="s">
        <v>253</v>
      </c>
      <c r="J16" s="105" t="s">
        <v>307</v>
      </c>
    </row>
    <row r="17" spans="1:11" ht="18.75" x14ac:dyDescent="0.25">
      <c r="A17" s="17">
        <v>1</v>
      </c>
      <c r="B17" s="19" t="s">
        <v>22</v>
      </c>
      <c r="C17" s="19" t="s">
        <v>20</v>
      </c>
      <c r="D17" s="19" t="s">
        <v>39</v>
      </c>
      <c r="E17" s="19" t="s">
        <v>12</v>
      </c>
      <c r="F17" s="19" t="s">
        <v>13</v>
      </c>
      <c r="G17" s="19" t="s">
        <v>14</v>
      </c>
      <c r="H17" s="19" t="s">
        <v>15</v>
      </c>
      <c r="I17" s="19" t="s">
        <v>283</v>
      </c>
      <c r="J17" s="19" t="s">
        <v>284</v>
      </c>
      <c r="K17" s="19" t="s">
        <v>286</v>
      </c>
    </row>
    <row r="18" spans="1:11" ht="18.75" x14ac:dyDescent="0.25">
      <c r="A18" s="25" t="s">
        <v>16</v>
      </c>
      <c r="B18" s="13"/>
      <c r="C18" s="13"/>
      <c r="D18" s="13"/>
      <c r="E18" s="13"/>
      <c r="F18" s="13"/>
      <c r="G18" s="13"/>
      <c r="H18" s="162">
        <f t="shared" ref="H18:J18" si="0">B18-E18</f>
        <v>0</v>
      </c>
      <c r="I18" s="162">
        <f t="shared" si="0"/>
        <v>0</v>
      </c>
      <c r="J18" s="162">
        <f t="shared" si="0"/>
        <v>0</v>
      </c>
    </row>
    <row r="19" spans="1:11" ht="18.75" x14ac:dyDescent="0.25">
      <c r="A19" s="26"/>
      <c r="B19" s="13"/>
      <c r="C19" s="13"/>
      <c r="D19" s="13"/>
      <c r="E19" s="13"/>
      <c r="F19" s="13"/>
      <c r="G19" s="13"/>
      <c r="H19" s="13"/>
      <c r="I19" s="13"/>
      <c r="J19" s="13"/>
    </row>
    <row r="20" spans="1:11" ht="18.75" x14ac:dyDescent="0.25">
      <c r="A20" s="26"/>
      <c r="B20" s="13"/>
      <c r="C20" s="13"/>
      <c r="D20" s="13"/>
      <c r="E20" s="13"/>
      <c r="F20" s="13"/>
      <c r="G20" s="13"/>
      <c r="H20" s="13"/>
      <c r="I20" s="13"/>
      <c r="J20" s="13"/>
    </row>
    <row r="21" spans="1:11" ht="18.75" x14ac:dyDescent="0.25">
      <c r="A21" s="26"/>
      <c r="B21" s="13"/>
      <c r="C21" s="13"/>
      <c r="D21" s="13"/>
      <c r="E21" s="13"/>
      <c r="F21" s="13"/>
      <c r="G21" s="13"/>
      <c r="H21" s="13"/>
      <c r="I21" s="13"/>
      <c r="J21" s="13"/>
    </row>
    <row r="22" spans="1:11" ht="18.75" x14ac:dyDescent="0.25">
      <c r="A22" s="26"/>
      <c r="B22" s="24"/>
      <c r="C22" s="13"/>
      <c r="D22" s="13"/>
      <c r="E22" s="13"/>
    </row>
  </sheetData>
  <mergeCells count="8">
    <mergeCell ref="A10:C10"/>
    <mergeCell ref="I1:J1"/>
    <mergeCell ref="A12:J12"/>
    <mergeCell ref="A14:A16"/>
    <mergeCell ref="B14:D15"/>
    <mergeCell ref="E14:J14"/>
    <mergeCell ref="E15:G15"/>
    <mergeCell ref="H15:J15"/>
  </mergeCells>
  <pageMargins left="0.31496062992125984" right="0.23622047244094491" top="0.47244094488188981" bottom="0.39370078740157483" header="0.31496062992125984" footer="0.31496062992125984"/>
  <pageSetup paperSize="9" scale="61" orientation="portrait" blackAndWhite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zoomScale="60" workbookViewId="0">
      <selection activeCell="H16" sqref="H16:J16"/>
    </sheetView>
  </sheetViews>
  <sheetFormatPr defaultRowHeight="15" x14ac:dyDescent="0.25"/>
  <cols>
    <col min="1" max="1" width="51.7109375" customWidth="1"/>
    <col min="2" max="10" width="16.5703125" customWidth="1"/>
  </cols>
  <sheetData>
    <row r="1" spans="1:10" ht="29.45" customHeight="1" x14ac:dyDescent="0.25">
      <c r="E1" s="50"/>
      <c r="I1" s="225" t="s">
        <v>63</v>
      </c>
      <c r="J1" s="225"/>
    </row>
    <row r="2" spans="1:10" ht="15.75" x14ac:dyDescent="0.25">
      <c r="A2" s="8" t="s">
        <v>1</v>
      </c>
      <c r="B2" s="9"/>
      <c r="C2" s="10"/>
      <c r="D2" s="10"/>
    </row>
    <row r="3" spans="1:10" ht="15.75" x14ac:dyDescent="0.25">
      <c r="A3" s="8" t="s">
        <v>2</v>
      </c>
      <c r="B3" s="9"/>
      <c r="C3" s="10"/>
      <c r="D3" s="10"/>
    </row>
    <row r="4" spans="1:10" ht="15.75" x14ac:dyDescent="0.25">
      <c r="A4" s="8" t="s">
        <v>3</v>
      </c>
      <c r="B4" s="9"/>
      <c r="C4" s="10"/>
      <c r="D4" s="10"/>
    </row>
    <row r="5" spans="1:10" ht="15.75" x14ac:dyDescent="0.25">
      <c r="A5" s="8" t="s">
        <v>4</v>
      </c>
      <c r="B5" s="9"/>
      <c r="C5" s="10"/>
      <c r="D5" s="10"/>
    </row>
    <row r="6" spans="1:10" ht="15.75" x14ac:dyDescent="0.25">
      <c r="A6" s="8" t="s">
        <v>5</v>
      </c>
      <c r="B6" s="9" t="s">
        <v>275</v>
      </c>
      <c r="C6" s="10"/>
      <c r="D6" s="10"/>
    </row>
    <row r="7" spans="1:10" ht="15.75" x14ac:dyDescent="0.25">
      <c r="A7" s="8" t="s">
        <v>6</v>
      </c>
      <c r="B7" s="9"/>
      <c r="C7" s="10"/>
      <c r="D7" s="10"/>
    </row>
    <row r="8" spans="1:10" ht="15.75" x14ac:dyDescent="0.25">
      <c r="A8" s="8" t="s">
        <v>7</v>
      </c>
      <c r="B8" s="9"/>
      <c r="C8" s="10"/>
      <c r="D8" s="10"/>
    </row>
    <row r="9" spans="1:10" ht="15.75" x14ac:dyDescent="0.25">
      <c r="A9" s="11"/>
      <c r="B9" s="11"/>
      <c r="C9" s="11"/>
      <c r="D9" s="11"/>
    </row>
    <row r="10" spans="1:10" ht="15.75" x14ac:dyDescent="0.25">
      <c r="A10" s="165" t="s">
        <v>8</v>
      </c>
      <c r="B10" s="165"/>
      <c r="C10" s="165"/>
      <c r="D10" s="11"/>
    </row>
    <row r="11" spans="1:10" ht="18.75" x14ac:dyDescent="0.3">
      <c r="A11" s="23"/>
      <c r="B11" s="16"/>
      <c r="C11" s="16"/>
    </row>
    <row r="12" spans="1:10" ht="18.75" customHeight="1" x14ac:dyDescent="0.25">
      <c r="A12" s="224" t="s">
        <v>204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8.75" x14ac:dyDescent="0.3">
      <c r="A13" s="23"/>
      <c r="B13" s="16"/>
      <c r="C13" s="16"/>
      <c r="D13" s="16"/>
    </row>
    <row r="14" spans="1:10" ht="18.75" customHeight="1" x14ac:dyDescent="0.25">
      <c r="A14" s="226" t="s">
        <v>19</v>
      </c>
      <c r="B14" s="173" t="s">
        <v>278</v>
      </c>
      <c r="C14" s="174"/>
      <c r="D14" s="175"/>
      <c r="E14" s="180" t="s">
        <v>277</v>
      </c>
      <c r="F14" s="181"/>
      <c r="G14" s="181"/>
      <c r="H14" s="181"/>
      <c r="I14" s="181"/>
      <c r="J14" s="182"/>
    </row>
    <row r="15" spans="1:10" ht="51" customHeight="1" x14ac:dyDescent="0.25">
      <c r="A15" s="227"/>
      <c r="B15" s="176"/>
      <c r="C15" s="177"/>
      <c r="D15" s="178"/>
      <c r="E15" s="179" t="s">
        <v>279</v>
      </c>
      <c r="F15" s="179"/>
      <c r="G15" s="179"/>
      <c r="H15" s="179" t="s">
        <v>280</v>
      </c>
      <c r="I15" s="179"/>
      <c r="J15" s="179"/>
    </row>
    <row r="16" spans="1:10" ht="15.75" x14ac:dyDescent="0.25">
      <c r="A16" s="228"/>
      <c r="B16" s="105" t="s">
        <v>205</v>
      </c>
      <c r="C16" s="105" t="s">
        <v>253</v>
      </c>
      <c r="D16" s="105" t="s">
        <v>307</v>
      </c>
      <c r="E16" s="105" t="s">
        <v>205</v>
      </c>
      <c r="F16" s="105" t="s">
        <v>253</v>
      </c>
      <c r="G16" s="105" t="s">
        <v>307</v>
      </c>
      <c r="H16" s="105" t="s">
        <v>205</v>
      </c>
      <c r="I16" s="105" t="s">
        <v>253</v>
      </c>
      <c r="J16" s="105" t="s">
        <v>307</v>
      </c>
    </row>
    <row r="17" spans="1:10" ht="18.75" x14ac:dyDescent="0.25">
      <c r="A17" s="17">
        <v>1</v>
      </c>
      <c r="B17" s="19" t="s">
        <v>22</v>
      </c>
      <c r="C17" s="19" t="s">
        <v>20</v>
      </c>
      <c r="D17" s="19" t="s">
        <v>39</v>
      </c>
      <c r="E17" s="19" t="s">
        <v>12</v>
      </c>
      <c r="F17" s="19" t="s">
        <v>13</v>
      </c>
      <c r="G17" s="19" t="s">
        <v>14</v>
      </c>
      <c r="H17" s="19" t="s">
        <v>15</v>
      </c>
      <c r="I17" s="19" t="s">
        <v>283</v>
      </c>
      <c r="J17" s="19" t="s">
        <v>284</v>
      </c>
    </row>
    <row r="18" spans="1:10" ht="18.75" x14ac:dyDescent="0.25">
      <c r="A18" s="25" t="s">
        <v>16</v>
      </c>
      <c r="B18" s="162">
        <f>SUM(B19:B32)</f>
        <v>0</v>
      </c>
      <c r="C18" s="162">
        <f t="shared" ref="C18:J18" si="0">SUM(C19:C32)</f>
        <v>0</v>
      </c>
      <c r="D18" s="162">
        <f t="shared" si="0"/>
        <v>0</v>
      </c>
      <c r="E18" s="162">
        <f t="shared" si="0"/>
        <v>0</v>
      </c>
      <c r="F18" s="162">
        <f t="shared" si="0"/>
        <v>0</v>
      </c>
      <c r="G18" s="162">
        <f t="shared" si="0"/>
        <v>0</v>
      </c>
      <c r="H18" s="162">
        <f t="shared" si="0"/>
        <v>0</v>
      </c>
      <c r="I18" s="162">
        <f t="shared" si="0"/>
        <v>0</v>
      </c>
      <c r="J18" s="162">
        <f t="shared" si="0"/>
        <v>0</v>
      </c>
    </row>
    <row r="19" spans="1:10" ht="37.5" x14ac:dyDescent="0.25">
      <c r="A19" s="26" t="s">
        <v>151</v>
      </c>
      <c r="B19" s="162"/>
      <c r="C19" s="162"/>
      <c r="D19" s="162"/>
      <c r="E19" s="162"/>
      <c r="F19" s="162"/>
      <c r="G19" s="162"/>
      <c r="H19" s="162">
        <f>B19-E19</f>
        <v>0</v>
      </c>
      <c r="I19" s="162">
        <f t="shared" ref="I19:J19" si="1">C19-F19</f>
        <v>0</v>
      </c>
      <c r="J19" s="162">
        <f t="shared" si="1"/>
        <v>0</v>
      </c>
    </row>
    <row r="20" spans="1:10" ht="18.75" x14ac:dyDescent="0.25">
      <c r="A20" s="26" t="s">
        <v>27</v>
      </c>
      <c r="B20" s="162"/>
      <c r="C20" s="162"/>
      <c r="D20" s="162"/>
      <c r="E20" s="162"/>
      <c r="F20" s="162"/>
      <c r="G20" s="162"/>
      <c r="H20" s="162">
        <f t="shared" ref="H20:H32" si="2">B20-E20</f>
        <v>0</v>
      </c>
      <c r="I20" s="162">
        <f t="shared" ref="I20:I32" si="3">C20-F20</f>
        <v>0</v>
      </c>
      <c r="J20" s="162">
        <f t="shared" ref="J20:J32" si="4">D20-G20</f>
        <v>0</v>
      </c>
    </row>
    <row r="21" spans="1:10" ht="18.75" x14ac:dyDescent="0.25">
      <c r="A21" s="26" t="s">
        <v>28</v>
      </c>
      <c r="B21" s="162"/>
      <c r="C21" s="162"/>
      <c r="D21" s="162"/>
      <c r="E21" s="162"/>
      <c r="F21" s="162"/>
      <c r="G21" s="162"/>
      <c r="H21" s="162">
        <f t="shared" si="2"/>
        <v>0</v>
      </c>
      <c r="I21" s="162">
        <f t="shared" si="3"/>
        <v>0</v>
      </c>
      <c r="J21" s="162">
        <f t="shared" si="4"/>
        <v>0</v>
      </c>
    </row>
    <row r="22" spans="1:10" ht="18.75" x14ac:dyDescent="0.25">
      <c r="A22" s="27" t="s">
        <v>29</v>
      </c>
      <c r="B22" s="162"/>
      <c r="C22" s="162"/>
      <c r="D22" s="162"/>
      <c r="E22" s="162"/>
      <c r="F22" s="162"/>
      <c r="G22" s="162"/>
      <c r="H22" s="162">
        <f t="shared" si="2"/>
        <v>0</v>
      </c>
      <c r="I22" s="162">
        <f t="shared" si="3"/>
        <v>0</v>
      </c>
      <c r="J22" s="162">
        <f t="shared" si="4"/>
        <v>0</v>
      </c>
    </row>
    <row r="23" spans="1:10" ht="18.75" x14ac:dyDescent="0.25">
      <c r="A23" s="27" t="s">
        <v>30</v>
      </c>
      <c r="B23" s="162"/>
      <c r="C23" s="162"/>
      <c r="D23" s="162"/>
      <c r="E23" s="162"/>
      <c r="F23" s="162"/>
      <c r="G23" s="162"/>
      <c r="H23" s="162">
        <f t="shared" si="2"/>
        <v>0</v>
      </c>
      <c r="I23" s="162">
        <f t="shared" si="3"/>
        <v>0</v>
      </c>
      <c r="J23" s="162">
        <f t="shared" si="4"/>
        <v>0</v>
      </c>
    </row>
    <row r="24" spans="1:10" ht="75" x14ac:dyDescent="0.25">
      <c r="A24" s="27" t="s">
        <v>31</v>
      </c>
      <c r="B24" s="162"/>
      <c r="C24" s="162"/>
      <c r="D24" s="162"/>
      <c r="E24" s="162"/>
      <c r="F24" s="162"/>
      <c r="G24" s="162"/>
      <c r="H24" s="162">
        <f t="shared" si="2"/>
        <v>0</v>
      </c>
      <c r="I24" s="162">
        <f t="shared" si="3"/>
        <v>0</v>
      </c>
      <c r="J24" s="162">
        <f t="shared" si="4"/>
        <v>0</v>
      </c>
    </row>
    <row r="25" spans="1:10" ht="56.25" x14ac:dyDescent="0.25">
      <c r="A25" s="27" t="s">
        <v>32</v>
      </c>
      <c r="B25" s="162"/>
      <c r="C25" s="162"/>
      <c r="D25" s="162"/>
      <c r="E25" s="162"/>
      <c r="F25" s="162"/>
      <c r="G25" s="162"/>
      <c r="H25" s="162">
        <f t="shared" si="2"/>
        <v>0</v>
      </c>
      <c r="I25" s="162">
        <f t="shared" si="3"/>
        <v>0</v>
      </c>
      <c r="J25" s="162">
        <f t="shared" si="4"/>
        <v>0</v>
      </c>
    </row>
    <row r="26" spans="1:10" ht="75" x14ac:dyDescent="0.25">
      <c r="A26" s="27" t="s">
        <v>33</v>
      </c>
      <c r="B26" s="162"/>
      <c r="C26" s="162"/>
      <c r="D26" s="162"/>
      <c r="E26" s="162"/>
      <c r="F26" s="162"/>
      <c r="G26" s="162"/>
      <c r="H26" s="162">
        <f t="shared" si="2"/>
        <v>0</v>
      </c>
      <c r="I26" s="162">
        <f t="shared" si="3"/>
        <v>0</v>
      </c>
      <c r="J26" s="162">
        <f t="shared" si="4"/>
        <v>0</v>
      </c>
    </row>
    <row r="27" spans="1:10" ht="42.75" customHeight="1" x14ac:dyDescent="0.25">
      <c r="A27" s="27" t="s">
        <v>34</v>
      </c>
      <c r="B27" s="162"/>
      <c r="C27" s="162"/>
      <c r="D27" s="162"/>
      <c r="E27" s="162"/>
      <c r="F27" s="162"/>
      <c r="G27" s="162"/>
      <c r="H27" s="162">
        <f t="shared" si="2"/>
        <v>0</v>
      </c>
      <c r="I27" s="162">
        <f t="shared" si="3"/>
        <v>0</v>
      </c>
      <c r="J27" s="162">
        <f t="shared" si="4"/>
        <v>0</v>
      </c>
    </row>
    <row r="28" spans="1:10" ht="60" customHeight="1" x14ac:dyDescent="0.25">
      <c r="A28" s="27" t="s">
        <v>35</v>
      </c>
      <c r="B28" s="162"/>
      <c r="C28" s="162"/>
      <c r="D28" s="162"/>
      <c r="E28" s="162"/>
      <c r="F28" s="162"/>
      <c r="G28" s="162"/>
      <c r="H28" s="162">
        <f t="shared" si="2"/>
        <v>0</v>
      </c>
      <c r="I28" s="162">
        <f t="shared" si="3"/>
        <v>0</v>
      </c>
      <c r="J28" s="162">
        <f t="shared" si="4"/>
        <v>0</v>
      </c>
    </row>
    <row r="29" spans="1:10" ht="206.25" x14ac:dyDescent="0.25">
      <c r="A29" s="27" t="s">
        <v>36</v>
      </c>
      <c r="B29" s="162"/>
      <c r="C29" s="162"/>
      <c r="D29" s="162"/>
      <c r="E29" s="162"/>
      <c r="F29" s="162"/>
      <c r="G29" s="162"/>
      <c r="H29" s="162">
        <f t="shared" si="2"/>
        <v>0</v>
      </c>
      <c r="I29" s="162">
        <f t="shared" si="3"/>
        <v>0</v>
      </c>
      <c r="J29" s="162">
        <f t="shared" si="4"/>
        <v>0</v>
      </c>
    </row>
    <row r="30" spans="1:10" ht="75" customHeight="1" x14ac:dyDescent="0.25">
      <c r="A30" s="27" t="s">
        <v>37</v>
      </c>
      <c r="B30" s="162"/>
      <c r="C30" s="162"/>
      <c r="D30" s="162"/>
      <c r="E30" s="162"/>
      <c r="F30" s="162"/>
      <c r="G30" s="162"/>
      <c r="H30" s="162">
        <f t="shared" si="2"/>
        <v>0</v>
      </c>
      <c r="I30" s="162">
        <f t="shared" si="3"/>
        <v>0</v>
      </c>
      <c r="J30" s="162">
        <f t="shared" si="4"/>
        <v>0</v>
      </c>
    </row>
    <row r="31" spans="1:10" ht="18.75" x14ac:dyDescent="0.25">
      <c r="A31" s="27" t="s">
        <v>152</v>
      </c>
      <c r="B31" s="162"/>
      <c r="C31" s="162"/>
      <c r="D31" s="162"/>
      <c r="E31" s="162"/>
      <c r="F31" s="162"/>
      <c r="G31" s="162"/>
      <c r="H31" s="162">
        <f t="shared" si="2"/>
        <v>0</v>
      </c>
      <c r="I31" s="162">
        <f t="shared" si="3"/>
        <v>0</v>
      </c>
      <c r="J31" s="162">
        <f t="shared" si="4"/>
        <v>0</v>
      </c>
    </row>
    <row r="32" spans="1:10" ht="18.75" x14ac:dyDescent="0.25">
      <c r="A32" s="27" t="s">
        <v>38</v>
      </c>
      <c r="B32" s="162"/>
      <c r="C32" s="162"/>
      <c r="D32" s="162"/>
      <c r="E32" s="162"/>
      <c r="F32" s="162"/>
      <c r="G32" s="162"/>
      <c r="H32" s="162">
        <f t="shared" si="2"/>
        <v>0</v>
      </c>
      <c r="I32" s="162">
        <f t="shared" si="3"/>
        <v>0</v>
      </c>
      <c r="J32" s="162">
        <f t="shared" si="4"/>
        <v>0</v>
      </c>
    </row>
    <row r="33" spans="2:2" ht="18.75" x14ac:dyDescent="0.25">
      <c r="B33" s="24"/>
    </row>
  </sheetData>
  <mergeCells count="8">
    <mergeCell ref="A10:C10"/>
    <mergeCell ref="I1:J1"/>
    <mergeCell ref="A12:J12"/>
    <mergeCell ref="A14:A16"/>
    <mergeCell ref="B14:D15"/>
    <mergeCell ref="E14:J14"/>
    <mergeCell ref="E15:G15"/>
    <mergeCell ref="H15:J15"/>
  </mergeCells>
  <pageMargins left="0.31496062992125984" right="0.23622047244094491" top="0.47244094488188981" bottom="0.39370078740157483" header="0.31496062992125984" footer="0.31496062992125984"/>
  <pageSetup paperSize="9" scale="48" fitToHeight="10" orientation="portrait" blackAndWhite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7"/>
  <sheetViews>
    <sheetView workbookViewId="0">
      <selection activeCell="F7" sqref="F7:H7"/>
    </sheetView>
  </sheetViews>
  <sheetFormatPr defaultRowHeight="15" x14ac:dyDescent="0.25"/>
  <cols>
    <col min="1" max="1" width="6.7109375" style="135" customWidth="1"/>
    <col min="2" max="2" width="12.85546875" style="135" customWidth="1"/>
    <col min="3" max="3" width="5.85546875" style="135" customWidth="1"/>
    <col min="4" max="4" width="8" style="135" customWidth="1"/>
    <col min="5" max="5" width="6.85546875" style="135" customWidth="1"/>
    <col min="6" max="8" width="13" style="135" customWidth="1"/>
    <col min="9" max="9" width="73" style="135" customWidth="1"/>
    <col min="10" max="16384" width="9.140625" style="135"/>
  </cols>
  <sheetData>
    <row r="1" spans="1:10" s="14" customFormat="1" ht="36.75" customHeight="1" x14ac:dyDescent="0.3">
      <c r="I1" s="148" t="s">
        <v>242</v>
      </c>
      <c r="J1" s="50"/>
    </row>
    <row r="2" spans="1:10" s="14" customFormat="1" ht="36.75" customHeight="1" x14ac:dyDescent="0.3">
      <c r="I2" s="141"/>
      <c r="J2" s="50"/>
    </row>
    <row r="3" spans="1:10" s="14" customFormat="1" ht="36.75" customHeight="1" x14ac:dyDescent="0.3">
      <c r="A3" s="138"/>
      <c r="B3" s="8" t="s">
        <v>2</v>
      </c>
      <c r="C3" s="9"/>
      <c r="D3" s="138"/>
      <c r="E3" s="138"/>
      <c r="F3" s="138"/>
      <c r="G3" s="138"/>
      <c r="H3" s="138"/>
      <c r="I3" s="138"/>
      <c r="J3" s="50"/>
    </row>
    <row r="4" spans="1:10" ht="24.75" customHeight="1" x14ac:dyDescent="0.25">
      <c r="A4" s="138"/>
      <c r="B4" s="138"/>
      <c r="C4" s="138"/>
      <c r="D4" s="138"/>
      <c r="E4" s="138"/>
      <c r="F4" s="138"/>
      <c r="G4" s="138"/>
      <c r="H4" s="138"/>
      <c r="I4" s="138"/>
    </row>
    <row r="5" spans="1:10" ht="30" customHeight="1" x14ac:dyDescent="0.3">
      <c r="A5" s="246" t="s">
        <v>245</v>
      </c>
      <c r="B5" s="246"/>
      <c r="C5" s="246"/>
      <c r="D5" s="246"/>
      <c r="E5" s="246"/>
      <c r="F5" s="246"/>
      <c r="G5" s="246"/>
      <c r="H5" s="246"/>
      <c r="I5" s="246"/>
    </row>
    <row r="6" spans="1:10" ht="21" customHeight="1" x14ac:dyDescent="0.25">
      <c r="A6" s="138"/>
      <c r="B6" s="138"/>
      <c r="C6" s="138"/>
      <c r="D6" s="138"/>
      <c r="E6" s="138"/>
      <c r="F6" s="138"/>
      <c r="G6" s="138"/>
      <c r="H6" s="138"/>
      <c r="I6" s="138"/>
    </row>
    <row r="7" spans="1:10" ht="19.5" customHeight="1" x14ac:dyDescent="0.25">
      <c r="A7" s="149" t="s">
        <v>241</v>
      </c>
      <c r="B7" s="149" t="s">
        <v>240</v>
      </c>
      <c r="C7" s="149" t="s">
        <v>239</v>
      </c>
      <c r="D7" s="150" t="s">
        <v>238</v>
      </c>
      <c r="E7" s="150" t="s">
        <v>237</v>
      </c>
      <c r="F7" s="105" t="s">
        <v>205</v>
      </c>
      <c r="G7" s="105" t="s">
        <v>253</v>
      </c>
      <c r="H7" s="105" t="s">
        <v>307</v>
      </c>
      <c r="I7" s="150" t="s">
        <v>236</v>
      </c>
    </row>
    <row r="8" spans="1:10" ht="14.45" customHeight="1" x14ac:dyDescent="0.25">
      <c r="A8" s="140" t="s">
        <v>235</v>
      </c>
      <c r="B8" s="140" t="s">
        <v>22</v>
      </c>
      <c r="C8" s="140" t="s">
        <v>20</v>
      </c>
      <c r="D8" s="140">
        <v>4</v>
      </c>
      <c r="E8" s="140">
        <v>5</v>
      </c>
      <c r="F8" s="139">
        <v>6</v>
      </c>
      <c r="G8" s="139">
        <v>7</v>
      </c>
      <c r="H8" s="139">
        <v>8</v>
      </c>
      <c r="I8" s="139">
        <v>9</v>
      </c>
    </row>
    <row r="9" spans="1:10" x14ac:dyDescent="0.25">
      <c r="A9" s="245" t="s">
        <v>0</v>
      </c>
      <c r="B9" s="245"/>
      <c r="C9" s="245"/>
      <c r="D9" s="142"/>
      <c r="E9" s="143"/>
      <c r="F9" s="143"/>
      <c r="G9" s="157"/>
      <c r="H9" s="157"/>
      <c r="I9" s="138"/>
    </row>
    <row r="10" spans="1:10" ht="18.75" x14ac:dyDescent="0.25">
      <c r="A10" s="144"/>
      <c r="B10" s="145"/>
      <c r="C10" s="145"/>
      <c r="D10" s="145"/>
      <c r="E10" s="145"/>
      <c r="F10" s="145"/>
      <c r="G10" s="145"/>
      <c r="H10" s="145"/>
      <c r="I10" s="145"/>
    </row>
    <row r="11" spans="1:10" x14ac:dyDescent="0.25">
      <c r="A11" s="146"/>
      <c r="B11" s="146"/>
      <c r="C11" s="146"/>
      <c r="D11" s="146"/>
      <c r="E11" s="146"/>
      <c r="F11" s="147"/>
      <c r="G11" s="147"/>
      <c r="H11" s="147"/>
      <c r="I11" s="146"/>
    </row>
    <row r="12" spans="1:10" ht="15" customHeight="1" x14ac:dyDescent="0.25">
      <c r="A12" s="146"/>
      <c r="B12" s="146"/>
      <c r="C12" s="146"/>
      <c r="D12" s="146"/>
      <c r="E12" s="146"/>
      <c r="F12" s="147"/>
      <c r="G12" s="147"/>
      <c r="H12" s="147"/>
      <c r="I12" s="146"/>
    </row>
    <row r="13" spans="1:10" ht="15" customHeight="1" x14ac:dyDescent="0.25">
      <c r="A13" s="146"/>
      <c r="B13" s="146"/>
      <c r="C13" s="146"/>
      <c r="D13" s="146"/>
      <c r="E13" s="146"/>
      <c r="F13" s="147"/>
      <c r="G13" s="147"/>
      <c r="H13" s="147"/>
      <c r="I13" s="146"/>
    </row>
    <row r="14" spans="1:10" ht="15" customHeight="1" x14ac:dyDescent="0.25">
      <c r="A14" s="146"/>
      <c r="B14" s="146"/>
      <c r="C14" s="146"/>
      <c r="D14" s="146"/>
      <c r="E14" s="146"/>
      <c r="F14" s="147"/>
      <c r="G14" s="147"/>
      <c r="H14" s="147"/>
      <c r="I14" s="146"/>
    </row>
    <row r="15" spans="1:10" ht="15" customHeight="1" x14ac:dyDescent="0.25">
      <c r="A15" s="146"/>
      <c r="B15" s="146"/>
      <c r="C15" s="146"/>
      <c r="D15" s="146"/>
      <c r="E15" s="146"/>
      <c r="F15" s="147"/>
      <c r="G15" s="147"/>
      <c r="H15" s="147"/>
      <c r="I15" s="146"/>
    </row>
    <row r="16" spans="1:10" ht="15" customHeight="1" x14ac:dyDescent="0.25">
      <c r="A16" s="146"/>
      <c r="B16" s="146"/>
      <c r="C16" s="146"/>
      <c r="D16" s="146"/>
      <c r="E16" s="146"/>
      <c r="F16" s="147"/>
      <c r="G16" s="147"/>
      <c r="H16" s="147"/>
      <c r="I16" s="146"/>
    </row>
    <row r="17" spans="1:9" ht="15" customHeight="1" x14ac:dyDescent="0.25">
      <c r="A17" s="136"/>
      <c r="B17" s="136"/>
      <c r="C17" s="136"/>
      <c r="D17" s="136"/>
      <c r="E17" s="136"/>
      <c r="F17" s="137"/>
      <c r="G17" s="137"/>
      <c r="H17" s="137"/>
      <c r="I17" s="136"/>
    </row>
    <row r="18" spans="1:9" ht="40.9" customHeight="1" x14ac:dyDescent="0.25">
      <c r="A18" s="136"/>
      <c r="B18" s="136"/>
      <c r="C18" s="136"/>
      <c r="D18" s="136"/>
      <c r="E18" s="136"/>
      <c r="F18" s="137"/>
      <c r="G18" s="137"/>
      <c r="H18" s="137"/>
      <c r="I18" s="136"/>
    </row>
    <row r="19" spans="1:9" ht="15" customHeight="1" x14ac:dyDescent="0.25">
      <c r="A19" s="136"/>
      <c r="B19" s="136"/>
      <c r="C19" s="136"/>
      <c r="D19" s="136"/>
      <c r="E19" s="136"/>
      <c r="F19" s="137"/>
      <c r="G19" s="137"/>
      <c r="H19" s="137"/>
      <c r="I19" s="136"/>
    </row>
    <row r="20" spans="1:9" ht="15" customHeight="1" x14ac:dyDescent="0.25">
      <c r="A20" s="136"/>
      <c r="B20" s="136"/>
      <c r="C20" s="136"/>
      <c r="D20" s="136"/>
      <c r="E20" s="136"/>
      <c r="F20" s="137"/>
      <c r="G20" s="137"/>
      <c r="H20" s="137"/>
      <c r="I20" s="136"/>
    </row>
    <row r="21" spans="1:9" ht="15" customHeight="1" x14ac:dyDescent="0.25">
      <c r="A21" s="136"/>
      <c r="B21" s="136"/>
      <c r="C21" s="136"/>
      <c r="D21" s="136"/>
      <c r="E21" s="136"/>
      <c r="F21" s="137"/>
      <c r="G21" s="137"/>
      <c r="H21" s="137"/>
      <c r="I21" s="136"/>
    </row>
    <row r="22" spans="1:9" ht="28.15" customHeight="1" x14ac:dyDescent="0.25">
      <c r="A22" s="136"/>
      <c r="B22" s="136"/>
      <c r="C22" s="136"/>
      <c r="D22" s="136"/>
      <c r="E22" s="136"/>
      <c r="F22" s="137"/>
      <c r="G22" s="137"/>
      <c r="H22" s="137"/>
      <c r="I22" s="136"/>
    </row>
    <row r="23" spans="1:9" ht="15" customHeight="1" x14ac:dyDescent="0.25">
      <c r="A23" s="136"/>
      <c r="B23" s="136"/>
      <c r="C23" s="136"/>
      <c r="D23" s="136"/>
      <c r="E23" s="136"/>
      <c r="F23" s="137"/>
      <c r="G23" s="137"/>
      <c r="H23" s="137"/>
      <c r="I23" s="136"/>
    </row>
    <row r="24" spans="1:9" ht="15" customHeight="1" x14ac:dyDescent="0.25">
      <c r="A24" s="136"/>
      <c r="B24" s="136"/>
      <c r="C24" s="136"/>
      <c r="D24" s="136"/>
      <c r="E24" s="136"/>
      <c r="F24" s="137"/>
      <c r="G24" s="137"/>
      <c r="H24" s="137"/>
      <c r="I24" s="136"/>
    </row>
    <row r="25" spans="1:9" ht="15" customHeight="1" x14ac:dyDescent="0.25">
      <c r="A25" s="136"/>
      <c r="B25" s="136"/>
      <c r="C25" s="136"/>
      <c r="D25" s="136"/>
      <c r="E25" s="136"/>
      <c r="F25" s="137"/>
      <c r="G25" s="137"/>
      <c r="H25" s="137"/>
      <c r="I25" s="136"/>
    </row>
    <row r="26" spans="1:9" ht="15" customHeight="1" x14ac:dyDescent="0.25">
      <c r="A26" s="136"/>
      <c r="B26" s="136"/>
      <c r="C26" s="136"/>
      <c r="D26" s="136"/>
      <c r="E26" s="136"/>
      <c r="F26" s="137"/>
      <c r="G26" s="137"/>
      <c r="H26" s="137"/>
      <c r="I26" s="136"/>
    </row>
    <row r="27" spans="1:9" ht="15" customHeight="1" x14ac:dyDescent="0.25">
      <c r="A27" s="136"/>
      <c r="B27" s="136"/>
      <c r="C27" s="136"/>
      <c r="D27" s="136"/>
      <c r="E27" s="136"/>
      <c r="F27" s="137"/>
      <c r="G27" s="137"/>
      <c r="H27" s="137"/>
      <c r="I27" s="136"/>
    </row>
  </sheetData>
  <mergeCells count="2">
    <mergeCell ref="A9:C9"/>
    <mergeCell ref="A5:I5"/>
  </mergeCells>
  <conditionalFormatting sqref="A10:I27">
    <cfRule type="expression" dxfId="2" priority="1" stopIfTrue="1">
      <formula>HasError()</formula>
    </cfRule>
    <cfRule type="expression" dxfId="1" priority="2" stopIfTrue="1">
      <formula>LockedByCondition()</formula>
    </cfRule>
    <cfRule type="expression" dxfId="0" priority="3" stopIfTrue="1">
      <formula>Locked()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20</vt:i4>
      </vt:variant>
    </vt:vector>
  </HeadingPairs>
  <TitlesOfParts>
    <vt:vector size="36" baseType="lpstr">
      <vt:lpstr>111</vt:lpstr>
      <vt:lpstr>121</vt:lpstr>
      <vt:lpstr>3</vt:lpstr>
      <vt:lpstr>5</vt:lpstr>
      <vt:lpstr>112, 122</vt:lpstr>
      <vt:lpstr>119, 129</vt:lpstr>
      <vt:lpstr>244</vt:lpstr>
      <vt:lpstr>300</vt:lpstr>
      <vt:lpstr>500</vt:lpstr>
      <vt:lpstr>611,621 </vt:lpstr>
      <vt:lpstr>16</vt:lpstr>
      <vt:lpstr>612,622 </vt:lpstr>
      <vt:lpstr>720</vt:lpstr>
      <vt:lpstr>810</vt:lpstr>
      <vt:lpstr>830,850, 870</vt:lpstr>
      <vt:lpstr>федеральные</vt:lpstr>
      <vt:lpstr>'112, 122'!Заголовки_для_печати</vt:lpstr>
      <vt:lpstr>'244'!Заголовки_для_печати</vt:lpstr>
      <vt:lpstr>'3'!Заголовки_для_печати</vt:lpstr>
      <vt:lpstr>'5'!Заголовки_для_печати</vt:lpstr>
      <vt:lpstr>'611,621 '!Заголовки_для_печати</vt:lpstr>
      <vt:lpstr>'830,850, 870'!Заголовки_для_печати</vt:lpstr>
      <vt:lpstr>'111'!Область_печати</vt:lpstr>
      <vt:lpstr>'112, 122'!Область_печати</vt:lpstr>
      <vt:lpstr>'119, 129'!Область_печати</vt:lpstr>
      <vt:lpstr>'121'!Область_печати</vt:lpstr>
      <vt:lpstr>'16'!Область_печати</vt:lpstr>
      <vt:lpstr>'244'!Область_печати</vt:lpstr>
      <vt:lpstr>'3'!Область_печати</vt:lpstr>
      <vt:lpstr>'300'!Область_печати</vt:lpstr>
      <vt:lpstr>'500'!Область_печати</vt:lpstr>
      <vt:lpstr>'611,621 '!Область_печати</vt:lpstr>
      <vt:lpstr>'612,622 '!Область_печати</vt:lpstr>
      <vt:lpstr>'720'!Область_печати</vt:lpstr>
      <vt:lpstr>'810'!Область_печати</vt:lpstr>
      <vt:lpstr>'830,850, 870'!Область_печати</vt:lpstr>
    </vt:vector>
  </TitlesOfParts>
  <Company>DF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Blohina</dc:creator>
  <cp:lastModifiedBy>Admin</cp:lastModifiedBy>
  <cp:lastPrinted>2018-06-09T08:57:29Z</cp:lastPrinted>
  <dcterms:created xsi:type="dcterms:W3CDTF">2015-05-07T08:09:35Z</dcterms:created>
  <dcterms:modified xsi:type="dcterms:W3CDTF">2019-11-13T09:21:50Z</dcterms:modified>
</cp:coreProperties>
</file>